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ดำเนินงาน ปี 62\เล่มแผนดำเนินงาน 62\"/>
    </mc:Choice>
  </mc:AlternateContent>
  <bookViews>
    <workbookView xWindow="0" yWindow="135" windowWidth="20730" windowHeight="9780" firstSheet="6" activeTab="7"/>
  </bookViews>
  <sheets>
    <sheet name="แผนงานบริหารงานทั่วไป" sheetId="4" r:id="rId1"/>
    <sheet name="แผงงานรักษาความสงบ" sheetId="2" r:id="rId2"/>
    <sheet name="แผนงานการศึกษา" sheetId="5" r:id="rId3"/>
    <sheet name="แผงงานสาธารณสุข" sheetId="6" r:id="rId4"/>
    <sheet name="แผนงานสังคมสงเคราะห์" sheetId="7" r:id="rId5"/>
    <sheet name="แผนงานเคหะชุมชน" sheetId="8" r:id="rId6"/>
    <sheet name="แผนงานสร้างความเข้มแข็ง" sheetId="9" r:id="rId7"/>
    <sheet name="แผนงานการศาสนา" sheetId="10" r:id="rId8"/>
    <sheet name="แผนงานอุตสาหกรรม" sheetId="11" r:id="rId9"/>
    <sheet name="แผนงานการเกษตร" sheetId="12" r:id="rId10"/>
    <sheet name="แผนงานพาณิชย์" sheetId="13" r:id="rId11"/>
  </sheets>
  <externalReferences>
    <externalReference r:id="rId12"/>
  </externalReferences>
  <calcPr calcId="152511"/>
</workbook>
</file>

<file path=xl/calcChain.xml><?xml version="1.0" encoding="utf-8"?>
<calcChain xmlns="http://schemas.openxmlformats.org/spreadsheetml/2006/main">
  <c r="G32" i="13" l="1"/>
  <c r="G108" i="5"/>
  <c r="E116" i="4" l="1"/>
  <c r="H33" i="13"/>
  <c r="G11" i="13"/>
  <c r="G15" i="13"/>
  <c r="G16" i="13"/>
  <c r="G10" i="13"/>
  <c r="E13" i="13"/>
  <c r="H13" i="13"/>
  <c r="G38" i="12"/>
  <c r="H41" i="12"/>
  <c r="H49" i="12" s="1"/>
  <c r="G20" i="12"/>
  <c r="G19" i="12"/>
  <c r="H22" i="12"/>
  <c r="H26" i="12" s="1"/>
  <c r="G16" i="11"/>
  <c r="H17" i="11"/>
  <c r="H18" i="11" s="1"/>
  <c r="H19" i="11" s="1"/>
  <c r="E67" i="10"/>
  <c r="G73" i="10"/>
  <c r="H67" i="10"/>
  <c r="H75" i="10" s="1"/>
  <c r="G64" i="10"/>
  <c r="G39" i="10"/>
  <c r="G38" i="10"/>
  <c r="H41" i="10"/>
  <c r="H49" i="10" s="1"/>
  <c r="H26" i="10"/>
  <c r="E22" i="10"/>
  <c r="H22" i="10"/>
  <c r="H16" i="10"/>
  <c r="E16" i="10"/>
  <c r="G11" i="10"/>
  <c r="G19" i="10"/>
  <c r="G20" i="10"/>
  <c r="G9" i="10"/>
  <c r="F20" i="9"/>
  <c r="G19" i="9"/>
  <c r="G10" i="9"/>
  <c r="H13" i="9"/>
  <c r="H21" i="9" s="1"/>
  <c r="H22" i="9" s="1"/>
  <c r="G160" i="8"/>
  <c r="H161" i="8"/>
  <c r="H162" i="8" s="1"/>
  <c r="E161" i="8"/>
  <c r="E162" i="8" s="1"/>
  <c r="H133" i="8"/>
  <c r="H138" i="8" s="1"/>
  <c r="G79" i="8"/>
  <c r="H80" i="8"/>
  <c r="E65" i="8"/>
  <c r="E61" i="8"/>
  <c r="H61" i="8"/>
  <c r="G59" i="8"/>
  <c r="E16" i="8"/>
  <c r="H39" i="8"/>
  <c r="E35" i="8"/>
  <c r="H35" i="8"/>
  <c r="G32" i="8"/>
  <c r="G33" i="8"/>
  <c r="G37" i="8"/>
  <c r="G31" i="8"/>
  <c r="H50" i="12" l="1"/>
  <c r="H81" i="8"/>
  <c r="E81" i="8"/>
  <c r="H18" i="13"/>
  <c r="E27" i="10"/>
  <c r="H27" i="10"/>
  <c r="H76" i="10" s="1"/>
  <c r="E40" i="8"/>
  <c r="H16" i="8"/>
  <c r="G11" i="8"/>
  <c r="G14" i="8"/>
  <c r="G15" i="8"/>
  <c r="G9" i="8"/>
  <c r="H19" i="13" l="1"/>
  <c r="H40" i="8"/>
  <c r="H74" i="7"/>
  <c r="H71" i="7"/>
  <c r="E43" i="7"/>
  <c r="E67" i="7"/>
  <c r="E75" i="7" s="1"/>
  <c r="E76" i="7" s="1"/>
  <c r="H67" i="7"/>
  <c r="G64" i="7"/>
  <c r="G65" i="7"/>
  <c r="G73" i="7"/>
  <c r="G63" i="7"/>
  <c r="H43" i="7"/>
  <c r="G38" i="7"/>
  <c r="G41" i="7"/>
  <c r="G42" i="7"/>
  <c r="G36" i="7"/>
  <c r="H38" i="6"/>
  <c r="E34" i="6"/>
  <c r="H34" i="6"/>
  <c r="G32" i="6"/>
  <c r="G36" i="6"/>
  <c r="G31" i="6"/>
  <c r="H16" i="6"/>
  <c r="E16" i="6"/>
  <c r="G15" i="6"/>
  <c r="G14" i="6"/>
  <c r="E90" i="5"/>
  <c r="E86" i="5"/>
  <c r="E111" i="5"/>
  <c r="H111" i="5"/>
  <c r="H86" i="5"/>
  <c r="G84" i="5"/>
  <c r="G89" i="5"/>
  <c r="G83" i="5"/>
  <c r="H65" i="5"/>
  <c r="E65" i="5"/>
  <c r="G63" i="5"/>
  <c r="G64" i="5"/>
  <c r="G57" i="5"/>
  <c r="E16" i="5"/>
  <c r="H41" i="5"/>
  <c r="E41" i="5"/>
  <c r="E37" i="5"/>
  <c r="H37" i="5"/>
  <c r="G34" i="5"/>
  <c r="G35" i="5"/>
  <c r="G33" i="5"/>
  <c r="G11" i="5"/>
  <c r="G14" i="5"/>
  <c r="H16" i="5"/>
  <c r="G9" i="5"/>
  <c r="E40" i="2"/>
  <c r="H66" i="2"/>
  <c r="E66" i="2"/>
  <c r="E62" i="2"/>
  <c r="H62" i="2"/>
  <c r="G59" i="2"/>
  <c r="G60" i="2"/>
  <c r="G64" i="2"/>
  <c r="G58" i="2"/>
  <c r="H40" i="2"/>
  <c r="G34" i="2"/>
  <c r="G35" i="2"/>
  <c r="G38" i="2"/>
  <c r="G39" i="2"/>
  <c r="G33" i="2"/>
  <c r="H138" i="4"/>
  <c r="G136" i="4"/>
  <c r="G140" i="4"/>
  <c r="E134" i="4"/>
  <c r="E144" i="4" s="1"/>
  <c r="H134" i="4"/>
  <c r="H116" i="4"/>
  <c r="G111" i="4"/>
  <c r="G114" i="4"/>
  <c r="G115" i="4"/>
  <c r="G118" i="4"/>
  <c r="G119" i="4"/>
  <c r="G120" i="4"/>
  <c r="G109" i="4"/>
  <c r="H88" i="4"/>
  <c r="G86" i="4"/>
  <c r="H67" i="4"/>
  <c r="H41" i="4"/>
  <c r="H37" i="4"/>
  <c r="H17" i="4"/>
  <c r="E88" i="4"/>
  <c r="E67" i="4"/>
  <c r="E37" i="4"/>
  <c r="E17" i="4"/>
  <c r="H75" i="7" l="1"/>
  <c r="E53" i="6"/>
  <c r="H53" i="6"/>
  <c r="H112" i="5"/>
  <c r="E42" i="5"/>
  <c r="H67" i="2"/>
  <c r="H68" i="2" s="1"/>
  <c r="E67" i="2"/>
  <c r="E68" i="2" s="1"/>
  <c r="H46" i="4"/>
  <c r="E46" i="4"/>
  <c r="H93" i="4"/>
  <c r="E93" i="4"/>
  <c r="H144" i="4"/>
  <c r="H163" i="8"/>
  <c r="H42" i="5"/>
  <c r="E112" i="5"/>
  <c r="D33" i="13"/>
  <c r="D13" i="13"/>
  <c r="D18" i="13" s="1"/>
  <c r="D19" i="13" s="1"/>
  <c r="D16" i="12"/>
  <c r="D22" i="12"/>
  <c r="D74" i="10"/>
  <c r="D67" i="10"/>
  <c r="D16" i="10"/>
  <c r="D22" i="10"/>
  <c r="D161" i="8"/>
  <c r="D162" i="8" s="1"/>
  <c r="D137" i="8"/>
  <c r="D138" i="8" s="1"/>
  <c r="D80" i="8"/>
  <c r="D81" i="8" s="1"/>
  <c r="D35" i="8"/>
  <c r="D16" i="8"/>
  <c r="D71" i="7"/>
  <c r="D67" i="7"/>
  <c r="D43" i="7"/>
  <c r="D34" i="6"/>
  <c r="D53" i="6" s="1"/>
  <c r="D111" i="5"/>
  <c r="D90" i="5"/>
  <c r="D86" i="5"/>
  <c r="D37" i="5"/>
  <c r="D16" i="5"/>
  <c r="D66" i="2"/>
  <c r="D62" i="2"/>
  <c r="D40" i="2"/>
  <c r="H76" i="7" l="1"/>
  <c r="H94" i="6"/>
  <c r="H113" i="5"/>
  <c r="E113" i="5"/>
  <c r="E145" i="4"/>
  <c r="H145" i="4"/>
  <c r="D67" i="2"/>
  <c r="D68" i="2" s="1"/>
  <c r="D75" i="10"/>
  <c r="D75" i="7"/>
  <c r="D76" i="7" s="1"/>
  <c r="D27" i="10"/>
  <c r="D26" i="12"/>
  <c r="D50" i="12" s="1"/>
  <c r="D40" i="8"/>
  <c r="D163" i="8" s="1"/>
  <c r="D112" i="5"/>
  <c r="D42" i="5"/>
  <c r="H34" i="13" l="1"/>
  <c r="D76" i="10"/>
  <c r="D113" i="5"/>
  <c r="D138" i="4"/>
  <c r="D134" i="4"/>
  <c r="D116" i="4"/>
  <c r="D88" i="4"/>
  <c r="D67" i="4"/>
  <c r="D45" i="4"/>
  <c r="D41" i="4"/>
  <c r="D37" i="4"/>
  <c r="D17" i="4"/>
  <c r="F17" i="13"/>
  <c r="G17" i="13" s="1"/>
  <c r="F13" i="13"/>
  <c r="G13" i="13" s="1"/>
  <c r="F22" i="12"/>
  <c r="G22" i="12" s="1"/>
  <c r="F41" i="12"/>
  <c r="G41" i="12" s="1"/>
  <c r="F17" i="11"/>
  <c r="G17" i="11" s="1"/>
  <c r="F41" i="10"/>
  <c r="F67" i="10"/>
  <c r="G67" i="10" s="1"/>
  <c r="F74" i="10"/>
  <c r="G74" i="10" s="1"/>
  <c r="F16" i="10"/>
  <c r="G16" i="10" s="1"/>
  <c r="F22" i="10"/>
  <c r="G22" i="10" s="1"/>
  <c r="G20" i="9"/>
  <c r="F13" i="9"/>
  <c r="G13" i="9" s="1"/>
  <c r="F161" i="8"/>
  <c r="G161" i="8" s="1"/>
  <c r="F133" i="8"/>
  <c r="F80" i="8"/>
  <c r="G80" i="8" s="1"/>
  <c r="F61" i="8"/>
  <c r="G61" i="8" s="1"/>
  <c r="F39" i="8"/>
  <c r="G39" i="8" s="1"/>
  <c r="F35" i="8"/>
  <c r="G35" i="8" s="1"/>
  <c r="F16" i="8"/>
  <c r="G16" i="8" s="1"/>
  <c r="F74" i="7"/>
  <c r="G74" i="7" s="1"/>
  <c r="F67" i="7"/>
  <c r="G67" i="7" s="1"/>
  <c r="F43" i="7"/>
  <c r="G43" i="7" s="1"/>
  <c r="F38" i="6"/>
  <c r="G38" i="6" s="1"/>
  <c r="F34" i="6"/>
  <c r="G34" i="6" s="1"/>
  <c r="F16" i="6"/>
  <c r="G16" i="6" s="1"/>
  <c r="F37" i="5"/>
  <c r="G37" i="5" s="1"/>
  <c r="F86" i="5"/>
  <c r="G86" i="5" s="1"/>
  <c r="F90" i="5"/>
  <c r="G90" i="5" s="1"/>
  <c r="F111" i="5"/>
  <c r="G111" i="5" s="1"/>
  <c r="F65" i="5"/>
  <c r="G65" i="5" s="1"/>
  <c r="F16" i="5"/>
  <c r="G16" i="5" s="1"/>
  <c r="F49" i="10" l="1"/>
  <c r="G49" i="10" s="1"/>
  <c r="G41" i="10"/>
  <c r="F21" i="9"/>
  <c r="F18" i="13"/>
  <c r="F75" i="7"/>
  <c r="G75" i="7" s="1"/>
  <c r="F27" i="10"/>
  <c r="G27" i="10" s="1"/>
  <c r="F75" i="10"/>
  <c r="G75" i="10" s="1"/>
  <c r="F26" i="12"/>
  <c r="G26" i="12" s="1"/>
  <c r="F49" i="12"/>
  <c r="G49" i="12" s="1"/>
  <c r="F18" i="11"/>
  <c r="G18" i="11" s="1"/>
  <c r="F138" i="8"/>
  <c r="F162" i="8"/>
  <c r="G162" i="8" s="1"/>
  <c r="F40" i="8"/>
  <c r="G40" i="8" s="1"/>
  <c r="F81" i="8"/>
  <c r="G81" i="8" s="1"/>
  <c r="F53" i="6"/>
  <c r="G53" i="6" s="1"/>
  <c r="F42" i="5"/>
  <c r="G42" i="5" s="1"/>
  <c r="F112" i="5"/>
  <c r="G112" i="5" s="1"/>
  <c r="D144" i="4"/>
  <c r="D46" i="4"/>
  <c r="D93" i="4"/>
  <c r="F66" i="2"/>
  <c r="G66" i="2" s="1"/>
  <c r="F62" i="2"/>
  <c r="G62" i="2" s="1"/>
  <c r="F40" i="2"/>
  <c r="G40" i="2" s="1"/>
  <c r="F19" i="13" l="1"/>
  <c r="G19" i="13" s="1"/>
  <c r="G18" i="13"/>
  <c r="F22" i="9"/>
  <c r="G22" i="9" s="1"/>
  <c r="G21" i="9"/>
  <c r="F50" i="12"/>
  <c r="G50" i="12" s="1"/>
  <c r="F67" i="2"/>
  <c r="G67" i="2" s="1"/>
  <c r="F76" i="7"/>
  <c r="G76" i="7" s="1"/>
  <c r="F76" i="10"/>
  <c r="G76" i="10" s="1"/>
  <c r="F19" i="11"/>
  <c r="G19" i="11" s="1"/>
  <c r="F163" i="8"/>
  <c r="G163" i="8" s="1"/>
  <c r="F94" i="6"/>
  <c r="G94" i="6" s="1"/>
  <c r="F113" i="5"/>
  <c r="G113" i="5" s="1"/>
  <c r="D145" i="4"/>
  <c r="D34" i="13" s="1"/>
  <c r="F141" i="4"/>
  <c r="G141" i="4" s="1"/>
  <c r="F138" i="4"/>
  <c r="G138" i="4" s="1"/>
  <c r="F134" i="4"/>
  <c r="G134" i="4" s="1"/>
  <c r="F116" i="4"/>
  <c r="G116" i="4" s="1"/>
  <c r="F88" i="4"/>
  <c r="G88" i="4" s="1"/>
  <c r="F66" i="4"/>
  <c r="G66" i="4" s="1"/>
  <c r="F65" i="4"/>
  <c r="G65" i="4" s="1"/>
  <c r="F60" i="4"/>
  <c r="G60" i="4" s="1"/>
  <c r="F39" i="4"/>
  <c r="G39" i="4" s="1"/>
  <c r="F36" i="4"/>
  <c r="G36" i="4" s="1"/>
  <c r="F35" i="4"/>
  <c r="G35" i="4" s="1"/>
  <c r="F34" i="4"/>
  <c r="G34" i="4" s="1"/>
  <c r="F33" i="4"/>
  <c r="G33" i="4" s="1"/>
  <c r="F16" i="4"/>
  <c r="G16" i="4" s="1"/>
  <c r="F15" i="4"/>
  <c r="G15" i="4" s="1"/>
  <c r="F13" i="4"/>
  <c r="G13" i="4" s="1"/>
  <c r="F12" i="4"/>
  <c r="G12" i="4" s="1"/>
  <c r="F11" i="4"/>
  <c r="G11" i="4" s="1"/>
  <c r="F10" i="4"/>
  <c r="G10" i="4" s="1"/>
  <c r="F68" i="2" l="1"/>
  <c r="G68" i="2" s="1"/>
  <c r="F41" i="4"/>
  <c r="G41" i="4" s="1"/>
  <c r="F144" i="4"/>
  <c r="G144" i="4" s="1"/>
  <c r="F37" i="4"/>
  <c r="G37" i="4" s="1"/>
  <c r="F17" i="4"/>
  <c r="G17" i="4" s="1"/>
  <c r="F67" i="4"/>
  <c r="G67" i="4" s="1"/>
  <c r="F93" i="4" l="1"/>
  <c r="G93" i="4" s="1"/>
  <c r="F46" i="4"/>
  <c r="G46" i="4" s="1"/>
  <c r="F33" i="13"/>
  <c r="G33" i="13" s="1"/>
  <c r="E163" i="8"/>
  <c r="E33" i="13"/>
  <c r="E17" i="13"/>
  <c r="C18" i="13"/>
  <c r="C19" i="13" s="1"/>
  <c r="C17" i="13"/>
  <c r="C13" i="13"/>
  <c r="E22" i="12"/>
  <c r="E16" i="12"/>
  <c r="E17" i="11"/>
  <c r="E41" i="10"/>
  <c r="E18" i="13" l="1"/>
  <c r="E19" i="13" s="1"/>
  <c r="E49" i="10"/>
  <c r="E75" i="10"/>
  <c r="E18" i="11"/>
  <c r="E26" i="12"/>
  <c r="F145" i="4"/>
  <c r="G145" i="4" s="1"/>
  <c r="E19" i="11" l="1"/>
  <c r="E76" i="10"/>
  <c r="E50" i="12"/>
  <c r="E94" i="6"/>
  <c r="F34" i="13"/>
  <c r="G34" i="13" s="1"/>
  <c r="C22" i="12"/>
  <c r="C26" i="12" s="1"/>
  <c r="C35" i="8"/>
  <c r="C93" i="6"/>
  <c r="C92" i="6"/>
  <c r="C79" i="6"/>
  <c r="C75" i="6"/>
  <c r="C80" i="8"/>
  <c r="C81" i="8" s="1"/>
  <c r="C16" i="8"/>
  <c r="C67" i="2"/>
  <c r="C116" i="4"/>
  <c r="C93" i="4"/>
  <c r="C41" i="4"/>
  <c r="C37" i="4"/>
  <c r="C17" i="4"/>
  <c r="C45" i="4"/>
  <c r="E34" i="13" l="1"/>
  <c r="C46" i="4"/>
  <c r="C68" i="2"/>
  <c r="C113" i="5"/>
  <c r="C94" i="6"/>
  <c r="C41" i="12"/>
  <c r="C49" i="12" s="1"/>
  <c r="C50" i="12" s="1"/>
  <c r="C88" i="4"/>
  <c r="C134" i="4"/>
  <c r="C138" i="4"/>
  <c r="C62" i="2"/>
  <c r="C66" i="2"/>
  <c r="C86" i="5"/>
  <c r="C90" i="5"/>
  <c r="C111" i="5"/>
  <c r="C74" i="7"/>
  <c r="C75" i="7" s="1"/>
  <c r="C13" i="7"/>
  <c r="C39" i="8"/>
  <c r="C40" i="8" s="1"/>
  <c r="C163" i="8" s="1"/>
  <c r="C67" i="10"/>
  <c r="C75" i="10" s="1"/>
  <c r="C76" i="10" s="1"/>
  <c r="C33" i="13"/>
  <c r="C144" i="4" l="1"/>
  <c r="C145" i="4" s="1"/>
  <c r="C18" i="7" l="1"/>
  <c r="C76" i="7" s="1"/>
  <c r="C34" i="13" s="1"/>
</calcChain>
</file>

<file path=xl/sharedStrings.xml><?xml version="1.0" encoding="utf-8"?>
<sst xmlns="http://schemas.openxmlformats.org/spreadsheetml/2006/main" count="940" uniqueCount="175">
  <si>
    <t>ประมาณการ</t>
  </si>
  <si>
    <t>ปี  2559</t>
  </si>
  <si>
    <t>รายงานประมาณการรายจ่าย</t>
  </si>
  <si>
    <t>รายจ่ายจริง</t>
  </si>
  <si>
    <t>ยอดต่าง(%)</t>
  </si>
  <si>
    <t>แผนงานบริหารงานทั่วไป</t>
  </si>
  <si>
    <t xml:space="preserve">  1.  งานบริหารทั่วไป</t>
  </si>
  <si>
    <t xml:space="preserve">           เงินเดือน(ฝ่ายการเมือง)</t>
  </si>
  <si>
    <t xml:space="preserve">           เงินเดือน</t>
  </si>
  <si>
    <t xml:space="preserve">           เงินเพิ่มต่างๆของพนักงาน</t>
  </si>
  <si>
    <t xml:space="preserve">           เงินประจำตำแหน่ง</t>
  </si>
  <si>
    <t xml:space="preserve">           ค่าจ้างประจำ</t>
  </si>
  <si>
    <t xml:space="preserve">           เงินเพิ่มต่างๆของลูกจ้างประจำ</t>
  </si>
  <si>
    <t xml:space="preserve">           เงินเพิ่มต่างๆของพนักงานจ้าง</t>
  </si>
  <si>
    <t>รวมงบบุคลากร</t>
  </si>
  <si>
    <t xml:space="preserve">         ค่าตอบแทน</t>
  </si>
  <si>
    <t xml:space="preserve">         ค่าใช้สอย</t>
  </si>
  <si>
    <t xml:space="preserve">         ค่าวัสดุ</t>
  </si>
  <si>
    <t xml:space="preserve">        ค่าสาธารณูปโภค</t>
  </si>
  <si>
    <t>รวมงบดำเนินงาน</t>
  </si>
  <si>
    <t xml:space="preserve">        ค่าครุภัณฑ์ </t>
  </si>
  <si>
    <t xml:space="preserve">       ที่ดินและสิ่งก่อสร้าง</t>
  </si>
  <si>
    <t>รวมงบลงทุน</t>
  </si>
  <si>
    <t xml:space="preserve">       เงินอุดหนุน</t>
  </si>
  <si>
    <t>รวมเงินอุดหนุน</t>
  </si>
  <si>
    <t>รวมงานบริหารทั่วไป</t>
  </si>
  <si>
    <t xml:space="preserve"> -34-</t>
  </si>
  <si>
    <t xml:space="preserve">  2.  งานวางแผนสถิติและวิชาการ</t>
  </si>
  <si>
    <t>รวมงานวางแผนสถิติและวิชาการ</t>
  </si>
  <si>
    <t xml:space="preserve">  3.  งานบริหารงานคลัง</t>
  </si>
  <si>
    <t>รวมงานบริหารงานคลัง</t>
  </si>
  <si>
    <t>รวมแผนงานบริหารงานทั่วไป</t>
  </si>
  <si>
    <t>แผนงานการรักษาความสงบภายใน</t>
  </si>
  <si>
    <t>สงบภายใน</t>
  </si>
  <si>
    <t>รวมงานบริหารทั่วไปเกี่ยวกับการรักษาความ</t>
  </si>
  <si>
    <t xml:space="preserve">  2.  งานป้องกันภัยฝ่ายพลเรือนและระงับ</t>
  </si>
  <si>
    <t xml:space="preserve">        อัคคีภัย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</si>
  <si>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</si>
  <si>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</si>
  <si>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แผนงานการศึกษา</t>
  </si>
  <si>
    <t xml:space="preserve">  1.  งานบริหารทั่วไปเกี่ยวกับการศึกษา</t>
  </si>
  <si>
    <t>รวมงานบริหารทั่วไปเกี่ยวกับการศึกษา</t>
  </si>
  <si>
    <t xml:space="preserve"> -40-</t>
  </si>
  <si>
    <t xml:space="preserve">  2.  งานระดับก่อนวัยเรียนและประถมศึกษา</t>
  </si>
  <si>
    <t>รวมรายจ่ายอื่น</t>
  </si>
  <si>
    <t>รวมงบอุดหนุน</t>
  </si>
  <si>
    <t>รวมงานระดับก่อนวัยเรียนและประถมศึกษา</t>
  </si>
  <si>
    <t>รวมแผนงานการศึกษา</t>
  </si>
  <si>
    <t>แผนงานสาธารณสุข</t>
  </si>
  <si>
    <t xml:space="preserve"> -43-</t>
  </si>
  <si>
    <t>รวมงานบริการสาธารณสุขและงานสาธารณสุขอื่น</t>
  </si>
  <si>
    <t>รวมแผนงานสาธารณสุข</t>
  </si>
  <si>
    <t>แผนงานสังคมสงเคราะห์</t>
  </si>
  <si>
    <t xml:space="preserve">  1.  งานบริหารทั่วไปเกี่ยวกับสังคมสงเคราะห์</t>
  </si>
  <si>
    <t xml:space="preserve">                                                รวมงบดำเนินงาน</t>
  </si>
  <si>
    <t xml:space="preserve">                                                     รวมงบลงทุน</t>
  </si>
  <si>
    <t xml:space="preserve">               รวมงานบริหารทั่วไปเกี่ยวกับสังคมสงเคราะห์</t>
  </si>
  <si>
    <t xml:space="preserve"> 2. งานสวัสดิการสังคมและสังคมสงเคราะห์</t>
  </si>
  <si>
    <t xml:space="preserve">                                                     รวมงบดำเนินงาน</t>
  </si>
  <si>
    <t xml:space="preserve">                                                       รวมงบอุดหนุน</t>
  </si>
  <si>
    <t>รวมงานสวัสดิการสังคมและสังคมสงเคราะห์</t>
  </si>
  <si>
    <t xml:space="preserve">                             รวมแผนงานสังคมสงเคราะห์</t>
  </si>
  <si>
    <t>แผนงานเคหะและชุมชน</t>
  </si>
  <si>
    <t xml:space="preserve">  1.  งานบริหารทั่วไปเกี่ยวกับเคหะและชุมชน</t>
  </si>
  <si>
    <t xml:space="preserve"> -47-</t>
  </si>
  <si>
    <t>รวมงานบริหารทั่วไปเกี่ยวกับเคหะและชุมชน</t>
  </si>
  <si>
    <t xml:space="preserve"> -48-</t>
  </si>
  <si>
    <t xml:space="preserve">  2.  งานไฟฟ้าถนน</t>
  </si>
  <si>
    <t>รวมงานไฟฟ้าถนน</t>
  </si>
  <si>
    <t>รวมงานสวนสาธารณะ</t>
  </si>
  <si>
    <t>รวมงานกำจัดขยะมูลฝอยและสิ่งปฏิกูล</t>
  </si>
  <si>
    <t>รวมงานบำบัดน้ำเสีย</t>
  </si>
  <si>
    <t>รวมแผนงานเคหะและชุมชน</t>
  </si>
  <si>
    <t>แผนงานสร้างความเข้มแข็งให้ชุมชน</t>
  </si>
  <si>
    <t>รวมงานส่งเสริมและสนับสนุนความเข้มแข็งของ ชุมชน</t>
  </si>
  <si>
    <t>รวมแผนงานสร้างความเข้มแข็งให้ชุมชน</t>
  </si>
  <si>
    <t>แผนงานการศาสนาวัฒนธรรมและนันทนาการ</t>
  </si>
  <si>
    <t>รวมงานกีฬาและนันทนาการ</t>
  </si>
  <si>
    <t>รวมงานศาสนาและวัฒนธรรมท้องถิ่น</t>
  </si>
  <si>
    <t>รวมแผนงานการศาสนาวัฒนธรรมและนันทนาการ</t>
  </si>
  <si>
    <t>แผนงานอุตสาหกรรมและการโยธา</t>
  </si>
  <si>
    <t>1.  งานก่อสร้างโครงสร้างพื้นฐาน</t>
  </si>
  <si>
    <t>รวมงานก่อสร้างโครงสร้างพื้นฐาน</t>
  </si>
  <si>
    <t>รวมแผนงานอุตสาหกรรมและการโยธา</t>
  </si>
  <si>
    <t>แผนงานการเกษตร</t>
  </si>
  <si>
    <t xml:space="preserve">  1.  งานส่งเสริมการเกษตร</t>
  </si>
  <si>
    <t>รวมงานส่งเสริมการเกษตร</t>
  </si>
  <si>
    <t xml:space="preserve">  2.  งานอนุรักษ์แหล่งน้ำและป่าไม้</t>
  </si>
  <si>
    <t>รวมงานอนุรักษ์แหล่งน้ำและป่าไม้</t>
  </si>
  <si>
    <t>รวมแผนงานการเกษตร</t>
  </si>
  <si>
    <t>1.  งานกิจการประปา</t>
  </si>
  <si>
    <t>รวมงานกิจการประปา</t>
  </si>
  <si>
    <t>รวมงานพาณิชย์</t>
  </si>
  <si>
    <t>งบกลาง</t>
  </si>
  <si>
    <t xml:space="preserve">  1.  งบกลาง</t>
  </si>
  <si>
    <t xml:space="preserve">       งบกลาง</t>
  </si>
  <si>
    <t>รวมงบกลาง</t>
  </si>
  <si>
    <t>รวมทุกแผนงาน</t>
  </si>
  <si>
    <t>ปี 2558</t>
  </si>
  <si>
    <t xml:space="preserve"> -37-</t>
  </si>
  <si>
    <t xml:space="preserve"> -39-</t>
  </si>
  <si>
    <t xml:space="preserve"> -35-</t>
  </si>
  <si>
    <t>1. งานบริหารทั่วไปเกี่ยวกับสาธารณสุข</t>
  </si>
  <si>
    <t xml:space="preserve"> 2. งานบริการสาธารณสุขและงานสาธารณสุขอื่น</t>
  </si>
  <si>
    <t>รวมงานบริหารทั่วไปเกี่ยวกับสาธารณสุข</t>
  </si>
  <si>
    <t>งบลงทุน</t>
  </si>
  <si>
    <t xml:space="preserve">     ค่าครุภัณฑ์</t>
  </si>
  <si>
    <t xml:space="preserve">     ค่าที่ดินและสิ่งก่อสร้าง</t>
  </si>
  <si>
    <t>3.  งานศาสนาและวัฒนธรรมท้องถิ่น</t>
  </si>
  <si>
    <t>2.  งานกีฬาและนันทนาการ</t>
  </si>
  <si>
    <t>รวมงานบริหารงานทั่วไปเกี่ยวกับศาสนาวัฒนธรรมฯ</t>
  </si>
  <si>
    <t>1.งานบริหารงานทั่วไปเกี่ยวกับศาสนาวัฒนธรรมฯ</t>
  </si>
  <si>
    <t xml:space="preserve">  1.  งานบริหารทั่วไปเกี่ยวกับการรักษาความสงบภายใน</t>
  </si>
  <si>
    <t xml:space="preserve">  2.  งานป้องกันภัยฝ่ายพลเรือนและระงับอัคคีภัย</t>
  </si>
  <si>
    <t xml:space="preserve"> -38-</t>
  </si>
  <si>
    <t xml:space="preserve"> -41-</t>
  </si>
  <si>
    <t xml:space="preserve"> -42-</t>
  </si>
  <si>
    <t xml:space="preserve"> -46-</t>
  </si>
  <si>
    <t>แผนงานพาณิชย์</t>
  </si>
  <si>
    <t>3.  งานสวนสาธารณะ</t>
  </si>
  <si>
    <t>5.  งานบำบัดน้ำเสีย</t>
  </si>
  <si>
    <t xml:space="preserve">  4.  งานกำจัดขยะมูลฝอยและสิ่งปฏิกูล</t>
  </si>
  <si>
    <t>1.  งานส่งเสริมและสนับสนุนความเข้มแข็งของชุมชน</t>
  </si>
  <si>
    <t>ปี  2560</t>
  </si>
  <si>
    <t xml:space="preserve"> -</t>
  </si>
  <si>
    <r>
      <t xml:space="preserve">         </t>
    </r>
    <r>
      <rPr>
        <b/>
        <u/>
        <sz val="16"/>
        <rFont val="TH SarabunIT๙"/>
        <family val="2"/>
      </rPr>
      <t>งบบุคลากร</t>
    </r>
  </si>
  <si>
    <r>
      <t xml:space="preserve">         </t>
    </r>
    <r>
      <rPr>
        <b/>
        <u/>
        <sz val="16"/>
        <rFont val="TH SarabunIT๙"/>
        <family val="2"/>
      </rPr>
      <t>งบดำเนินงาน</t>
    </r>
  </si>
  <si>
    <r>
      <t xml:space="preserve">      </t>
    </r>
    <r>
      <rPr>
        <b/>
        <u/>
        <sz val="16"/>
        <rFont val="TH SarabunIT๙"/>
        <family val="2"/>
      </rPr>
      <t xml:space="preserve"> งบลงทุน</t>
    </r>
  </si>
  <si>
    <r>
      <t xml:space="preserve">      </t>
    </r>
    <r>
      <rPr>
        <b/>
        <u/>
        <sz val="16"/>
        <rFont val="TH SarabunIT๙"/>
        <family val="2"/>
      </rPr>
      <t>งบอุดหนุน</t>
    </r>
  </si>
  <si>
    <r>
      <t xml:space="preserve">           </t>
    </r>
    <r>
      <rPr>
        <b/>
        <u/>
        <sz val="16"/>
        <rFont val="TH SarabunIT๙"/>
        <family val="2"/>
      </rPr>
      <t>งบดำเนินงาน</t>
    </r>
  </si>
  <si>
    <r>
      <t xml:space="preserve">           </t>
    </r>
    <r>
      <rPr>
        <b/>
        <u/>
        <sz val="16"/>
        <rFont val="TH SarabunIT๙"/>
        <family val="2"/>
      </rPr>
      <t>งบลงทุน</t>
    </r>
  </si>
  <si>
    <r>
      <t xml:space="preserve">       </t>
    </r>
    <r>
      <rPr>
        <b/>
        <u/>
        <sz val="16"/>
        <rFont val="TH SarabunIT๙"/>
        <family val="2"/>
      </rPr>
      <t>งบรายจ่ายอื่น</t>
    </r>
  </si>
  <si>
    <r>
      <t xml:space="preserve">        </t>
    </r>
    <r>
      <rPr>
        <sz val="16"/>
        <rFont val="TH SarabunIT๙"/>
        <family val="2"/>
      </rPr>
      <t>รายจ่ายอื่นๆ</t>
    </r>
  </si>
  <si>
    <t xml:space="preserve">      ค่าที่ดินและสิ่งก่อสร้าง</t>
  </si>
  <si>
    <r>
      <t xml:space="preserve">     </t>
    </r>
    <r>
      <rPr>
        <b/>
        <u/>
        <sz val="16"/>
        <rFont val="TH SarabunIT๙"/>
        <family val="2"/>
      </rPr>
      <t xml:space="preserve">  งบลงทุน</t>
    </r>
  </si>
  <si>
    <t xml:space="preserve">       ค่าครุภัณฑ์</t>
  </si>
  <si>
    <r>
      <t xml:space="preserve">        </t>
    </r>
    <r>
      <rPr>
        <b/>
        <u/>
        <sz val="16"/>
        <rFont val="TH SarabunIT๙"/>
        <family val="2"/>
      </rPr>
      <t>งบกลาง</t>
    </r>
  </si>
  <si>
    <t xml:space="preserve"> -30-</t>
  </si>
  <si>
    <t xml:space="preserve"> -31-</t>
  </si>
  <si>
    <t xml:space="preserve"> -32-</t>
  </si>
  <si>
    <t xml:space="preserve"> -36-</t>
  </si>
  <si>
    <t xml:space="preserve"> -45-</t>
  </si>
  <si>
    <t>ปี  2561</t>
  </si>
  <si>
    <t>ปี  25560</t>
  </si>
  <si>
    <t xml:space="preserve">           ค่าจ้างลูกจ้างประประจำ</t>
  </si>
  <si>
    <t xml:space="preserve">           ค่าตอบแทนพนักงานจ้าง</t>
  </si>
  <si>
    <t xml:space="preserve">           เงินเดือนพนักงาน</t>
  </si>
  <si>
    <r>
      <t xml:space="preserve">           </t>
    </r>
    <r>
      <rPr>
        <b/>
        <u/>
        <sz val="16"/>
        <rFont val="TH SarabunIT๙"/>
        <family val="2"/>
      </rPr>
      <t>งบรายจ่ายอื่น</t>
    </r>
  </si>
  <si>
    <t xml:space="preserve">           งบรายจ่ายอื่น</t>
  </si>
  <si>
    <r>
      <t xml:space="preserve">                        </t>
    </r>
    <r>
      <rPr>
        <b/>
        <u/>
        <sz val="16"/>
        <rFont val="TH SarabunIT๙"/>
        <family val="2"/>
      </rPr>
      <t>รวมงบรายจ่ายอื่น</t>
    </r>
  </si>
  <si>
    <t>เทศบาลตำบลนาหนองทุ่ม  อำเภอนากลาง   จังหวัดหนองบัวลำภู</t>
  </si>
  <si>
    <t xml:space="preserve"> -11-</t>
  </si>
  <si>
    <t xml:space="preserve"> -12-</t>
  </si>
  <si>
    <t xml:space="preserve"> -13-</t>
  </si>
  <si>
    <t xml:space="preserve">  -14-</t>
  </si>
  <si>
    <t xml:space="preserve"> -15-</t>
  </si>
  <si>
    <t xml:space="preserve"> -16-</t>
  </si>
  <si>
    <t xml:space="preserve"> -17-</t>
  </si>
  <si>
    <t xml:space="preserve"> -18-</t>
  </si>
  <si>
    <t xml:space="preserve"> -19-</t>
  </si>
  <si>
    <t xml:space="preserve"> -20-</t>
  </si>
  <si>
    <t xml:space="preserve"> -21-</t>
  </si>
  <si>
    <t xml:space="preserve"> -22-</t>
  </si>
  <si>
    <t xml:space="preserve"> -23-</t>
  </si>
  <si>
    <t xml:space="preserve"> -24-</t>
  </si>
  <si>
    <t xml:space="preserve"> -25-</t>
  </si>
  <si>
    <t xml:space="preserve"> -26-</t>
  </si>
  <si>
    <t xml:space="preserve"> -27-</t>
  </si>
  <si>
    <t xml:space="preserve"> -28-</t>
  </si>
  <si>
    <t xml:space="preserve"> -29-</t>
  </si>
  <si>
    <t xml:space="preserve"> -33-</t>
  </si>
  <si>
    <t xml:space="preserve"> 44-</t>
  </si>
  <si>
    <t>ปี  2562</t>
  </si>
  <si>
    <t>ประจำปีงบประมาณ  พ.ศ. 2562</t>
  </si>
  <si>
    <t xml:space="preserve">           เงินวิทยฐานะ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</si>
</sst>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  <font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11">
    <xf numFmtId="0" fontId="0" fillId="0" borderId="0" xfId="0"/>
    <xf numFmtId="0" fontId="4" fillId="0" borderId="0" xfId="0" applyFont="1" applyFill="1"/>
    <xf numFmtId="187" fontId="5" fillId="0" borderId="0" xfId="1" applyNumberFormat="1" applyFont="1" applyFill="1"/>
    <xf numFmtId="0" fontId="3" fillId="0" borderId="8" xfId="2" applyFont="1" applyFill="1" applyBorder="1" applyAlignment="1">
      <alignment horizontal="center"/>
    </xf>
    <xf numFmtId="0" fontId="3" fillId="0" borderId="9" xfId="2" applyFont="1" applyFill="1" applyBorder="1"/>
    <xf numFmtId="187" fontId="3" fillId="0" borderId="8" xfId="1" applyNumberFormat="1" applyFont="1" applyFill="1" applyBorder="1" applyAlignment="1">
      <alignment horizontal="center"/>
    </xf>
    <xf numFmtId="187" fontId="3" fillId="0" borderId="6" xfId="1" applyNumberFormat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/>
    </xf>
    <xf numFmtId="0" fontId="3" fillId="0" borderId="2" xfId="2" applyFont="1" applyFill="1" applyBorder="1"/>
    <xf numFmtId="187" fontId="6" fillId="0" borderId="6" xfId="1" applyNumberFormat="1" applyFont="1" applyFill="1" applyBorder="1"/>
    <xf numFmtId="0" fontId="3" fillId="0" borderId="1" xfId="2" applyFont="1" applyFill="1" applyBorder="1"/>
    <xf numFmtId="0" fontId="6" fillId="0" borderId="1" xfId="2" applyFont="1" applyFill="1" applyBorder="1"/>
    <xf numFmtId="187" fontId="6" fillId="0" borderId="6" xfId="1" applyNumberFormat="1" applyFont="1" applyFill="1" applyBorder="1" applyAlignment="1">
      <alignment horizontal="center"/>
    </xf>
    <xf numFmtId="0" fontId="3" fillId="0" borderId="6" xfId="2" applyFont="1" applyFill="1" applyBorder="1" applyAlignment="1">
      <alignment horizontal="right"/>
    </xf>
    <xf numFmtId="187" fontId="3" fillId="0" borderId="6" xfId="1" applyNumberFormat="1" applyFont="1" applyFill="1" applyBorder="1"/>
    <xf numFmtId="0" fontId="3" fillId="0" borderId="0" xfId="2" applyFont="1" applyFill="1" applyBorder="1" applyAlignment="1">
      <alignment horizontal="right"/>
    </xf>
    <xf numFmtId="187" fontId="3" fillId="0" borderId="0" xfId="1" applyNumberFormat="1" applyFont="1" applyFill="1" applyBorder="1"/>
    <xf numFmtId="187" fontId="3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/>
    <xf numFmtId="0" fontId="3" fillId="0" borderId="10" xfId="2" applyFont="1" applyFill="1" applyBorder="1"/>
    <xf numFmtId="0" fontId="3" fillId="0" borderId="6" xfId="2" applyFont="1" applyFill="1" applyBorder="1"/>
    <xf numFmtId="187" fontId="8" fillId="0" borderId="0" xfId="1" applyNumberFormat="1" applyFont="1" applyFill="1"/>
    <xf numFmtId="0" fontId="3" fillId="0" borderId="1" xfId="2" applyFont="1" applyFill="1" applyBorder="1" applyAlignment="1">
      <alignment horizontal="right"/>
    </xf>
    <xf numFmtId="0" fontId="3" fillId="0" borderId="6" xfId="2" applyFont="1" applyFill="1" applyBorder="1" applyAlignment="1"/>
    <xf numFmtId="0" fontId="6" fillId="0" borderId="6" xfId="2" applyFont="1" applyFill="1" applyBorder="1" applyAlignment="1"/>
    <xf numFmtId="0" fontId="7" fillId="0" borderId="2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right"/>
    </xf>
    <xf numFmtId="0" fontId="7" fillId="0" borderId="6" xfId="2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center"/>
    </xf>
    <xf numFmtId="0" fontId="6" fillId="0" borderId="2" xfId="2" applyFont="1" applyFill="1" applyBorder="1"/>
    <xf numFmtId="0" fontId="6" fillId="0" borderId="0" xfId="2" applyFont="1" applyFill="1" applyBorder="1"/>
    <xf numFmtId="0" fontId="4" fillId="0" borderId="0" xfId="0" applyFont="1" applyFill="1" applyBorder="1"/>
    <xf numFmtId="187" fontId="5" fillId="0" borderId="0" xfId="1" applyNumberFormat="1" applyFont="1" applyFill="1" applyBorder="1"/>
    <xf numFmtId="187" fontId="6" fillId="0" borderId="10" xfId="1" applyNumberFormat="1" applyFont="1" applyFill="1" applyBorder="1"/>
    <xf numFmtId="187" fontId="6" fillId="0" borderId="0" xfId="1" applyNumberFormat="1" applyFont="1" applyFill="1"/>
    <xf numFmtId="187" fontId="5" fillId="0" borderId="6" xfId="1" applyNumberFormat="1" applyFont="1" applyFill="1" applyBorder="1"/>
    <xf numFmtId="187" fontId="9" fillId="0" borderId="6" xfId="1" applyNumberFormat="1" applyFont="1" applyFill="1" applyBorder="1"/>
    <xf numFmtId="0" fontId="4" fillId="0" borderId="0" xfId="0" applyFont="1"/>
    <xf numFmtId="187" fontId="5" fillId="0" borderId="0" xfId="1" applyNumberFormat="1" applyFont="1"/>
    <xf numFmtId="0" fontId="3" fillId="0" borderId="8" xfId="2" applyFont="1" applyBorder="1" applyAlignment="1">
      <alignment horizontal="center"/>
    </xf>
    <xf numFmtId="0" fontId="3" fillId="0" borderId="9" xfId="2" applyFont="1" applyBorder="1"/>
    <xf numFmtId="0" fontId="3" fillId="0" borderId="2" xfId="2" applyFont="1" applyBorder="1"/>
    <xf numFmtId="187" fontId="6" fillId="0" borderId="6" xfId="1" applyNumberFormat="1" applyFont="1" applyBorder="1"/>
    <xf numFmtId="0" fontId="3" fillId="0" borderId="1" xfId="2" applyFont="1" applyBorder="1"/>
    <xf numFmtId="0" fontId="3" fillId="0" borderId="6" xfId="2" applyFont="1" applyBorder="1"/>
    <xf numFmtId="0" fontId="6" fillId="0" borderId="1" xfId="2" applyFont="1" applyBorder="1"/>
    <xf numFmtId="187" fontId="6" fillId="0" borderId="6" xfId="1" applyNumberFormat="1" applyFont="1" applyBorder="1" applyAlignment="1">
      <alignment horizontal="center"/>
    </xf>
    <xf numFmtId="0" fontId="3" fillId="0" borderId="6" xfId="2" applyFont="1" applyBorder="1" applyAlignment="1">
      <alignment horizontal="right"/>
    </xf>
    <xf numFmtId="187" fontId="3" fillId="0" borderId="6" xfId="1" applyNumberFormat="1" applyFont="1" applyBorder="1"/>
    <xf numFmtId="0" fontId="3" fillId="0" borderId="1" xfId="2" applyFont="1" applyBorder="1" applyAlignment="1">
      <alignment horizontal="right"/>
    </xf>
    <xf numFmtId="187" fontId="3" fillId="0" borderId="6" xfId="1" applyNumberFormat="1" applyFont="1" applyBorder="1" applyAlignment="1">
      <alignment horizontal="center"/>
    </xf>
    <xf numFmtId="0" fontId="6" fillId="0" borderId="6" xfId="0" applyFont="1" applyFill="1" applyBorder="1"/>
    <xf numFmtId="187" fontId="6" fillId="0" borderId="6" xfId="0" applyNumberFormat="1" applyFont="1" applyFill="1" applyBorder="1"/>
    <xf numFmtId="187" fontId="3" fillId="0" borderId="6" xfId="0" applyNumberFormat="1" applyFont="1" applyBorder="1"/>
    <xf numFmtId="0" fontId="3" fillId="0" borderId="0" xfId="2" applyFont="1" applyBorder="1" applyAlignment="1">
      <alignment horizontal="right"/>
    </xf>
    <xf numFmtId="0" fontId="6" fillId="0" borderId="0" xfId="0" applyFont="1" applyFill="1" applyBorder="1"/>
    <xf numFmtId="187" fontId="6" fillId="0" borderId="0" xfId="0" applyNumberFormat="1" applyFont="1" applyFill="1" applyBorder="1"/>
    <xf numFmtId="187" fontId="3" fillId="0" borderId="0" xfId="0" applyNumberFormat="1" applyFont="1" applyBorder="1"/>
    <xf numFmtId="0" fontId="3" fillId="0" borderId="6" xfId="0" applyFont="1" applyBorder="1" applyAlignment="1">
      <alignment horizontal="right"/>
    </xf>
    <xf numFmtId="187" fontId="3" fillId="0" borderId="6" xfId="0" applyNumberFormat="1" applyFont="1" applyFill="1" applyBorder="1"/>
    <xf numFmtId="187" fontId="3" fillId="0" borderId="0" xfId="0" applyNumberFormat="1" applyFont="1" applyFill="1" applyBorder="1"/>
    <xf numFmtId="0" fontId="5" fillId="0" borderId="0" xfId="0" applyFont="1"/>
    <xf numFmtId="0" fontId="5" fillId="0" borderId="0" xfId="0" applyFont="1" applyFill="1"/>
    <xf numFmtId="187" fontId="5" fillId="0" borderId="6" xfId="1" applyNumberFormat="1" applyFont="1" applyBorder="1"/>
    <xf numFmtId="187" fontId="9" fillId="0" borderId="6" xfId="1" applyNumberFormat="1" applyFont="1" applyBorder="1"/>
    <xf numFmtId="0" fontId="3" fillId="0" borderId="10" xfId="2" applyFont="1" applyBorder="1"/>
    <xf numFmtId="0" fontId="3" fillId="0" borderId="6" xfId="2" applyFont="1" applyBorder="1" applyAlignment="1"/>
    <xf numFmtId="187" fontId="3" fillId="0" borderId="6" xfId="1" applyNumberFormat="1" applyFont="1" applyBorder="1" applyAlignment="1"/>
    <xf numFmtId="0" fontId="6" fillId="0" borderId="6" xfId="2" applyFont="1" applyBorder="1" applyAlignment="1"/>
    <xf numFmtId="187" fontId="6" fillId="0" borderId="6" xfId="1" applyNumberFormat="1" applyFont="1" applyBorder="1" applyAlignment="1"/>
    <xf numFmtId="187" fontId="6" fillId="0" borderId="6" xfId="1" applyNumberFormat="1" applyFont="1" applyFill="1" applyBorder="1" applyAlignment="1"/>
    <xf numFmtId="0" fontId="3" fillId="0" borderId="2" xfId="2" applyFont="1" applyBorder="1" applyAlignment="1">
      <alignment horizontal="right"/>
    </xf>
    <xf numFmtId="0" fontId="3" fillId="0" borderId="11" xfId="7" applyFont="1" applyFill="1" applyBorder="1"/>
    <xf numFmtId="0" fontId="3" fillId="0" borderId="6" xfId="7" applyFont="1" applyFill="1" applyBorder="1" applyAlignment="1">
      <alignment horizontal="right"/>
    </xf>
    <xf numFmtId="0" fontId="6" fillId="0" borderId="0" xfId="0" applyFont="1" applyFill="1"/>
    <xf numFmtId="0" fontId="7" fillId="0" borderId="6" xfId="0" applyFont="1" applyFill="1" applyBorder="1"/>
    <xf numFmtId="0" fontId="6" fillId="0" borderId="0" xfId="0" applyFont="1" applyBorder="1"/>
    <xf numFmtId="0" fontId="3" fillId="0" borderId="6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43" fontId="6" fillId="0" borderId="6" xfId="1" applyNumberFormat="1" applyFont="1" applyFill="1" applyBorder="1" applyAlignment="1">
      <alignment horizontal="center"/>
    </xf>
    <xf numFmtId="43" fontId="5" fillId="0" borderId="0" xfId="1" applyFont="1"/>
    <xf numFmtId="187" fontId="6" fillId="0" borderId="12" xfId="1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6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87" fontId="6" fillId="0" borderId="9" xfId="1" applyNumberFormat="1" applyFont="1" applyFill="1" applyBorder="1" applyAlignment="1">
      <alignment horizontal="center"/>
    </xf>
    <xf numFmtId="43" fontId="5" fillId="0" borderId="6" xfId="1" applyFont="1" applyBorder="1"/>
    <xf numFmtId="43" fontId="5" fillId="0" borderId="0" xfId="1" applyNumberFormat="1" applyFont="1"/>
    <xf numFmtId="43" fontId="3" fillId="0" borderId="6" xfId="1" applyNumberFormat="1" applyFont="1" applyFill="1" applyBorder="1" applyAlignment="1">
      <alignment horizontal="center"/>
    </xf>
    <xf numFmtId="43" fontId="5" fillId="0" borderId="6" xfId="1" applyNumberFormat="1" applyFont="1" applyBorder="1"/>
    <xf numFmtId="43" fontId="6" fillId="0" borderId="6" xfId="1" applyFont="1" applyFill="1" applyBorder="1" applyAlignment="1">
      <alignment horizontal="center"/>
    </xf>
    <xf numFmtId="43" fontId="5" fillId="0" borderId="6" xfId="1" applyFont="1" applyBorder="1" applyAlignment="1">
      <alignment horizontal="center"/>
    </xf>
    <xf numFmtId="43" fontId="5" fillId="0" borderId="0" xfId="1" applyFont="1" applyFill="1"/>
    <xf numFmtId="0" fontId="4" fillId="0" borderId="12" xfId="0" applyFont="1" applyBorder="1"/>
    <xf numFmtId="43" fontId="3" fillId="0" borderId="6" xfId="1" applyNumberFormat="1" applyFont="1" applyFill="1" applyBorder="1"/>
    <xf numFmtId="0" fontId="6" fillId="0" borderId="1" xfId="2" applyFont="1" applyFill="1" applyBorder="1" applyAlignment="1"/>
    <xf numFmtId="43" fontId="11" fillId="0" borderId="0" xfId="1" applyFont="1" applyFill="1" applyBorder="1"/>
    <xf numFmtId="187" fontId="8" fillId="0" borderId="6" xfId="1" applyNumberFormat="1" applyFont="1" applyFill="1" applyBorder="1" applyAlignment="1"/>
    <xf numFmtId="187" fontId="9" fillId="0" borderId="0" xfId="1" applyNumberFormat="1" applyFont="1" applyFill="1" applyBorder="1"/>
    <xf numFmtId="187" fontId="6" fillId="0" borderId="12" xfId="1" applyNumberFormat="1" applyFont="1" applyFill="1" applyBorder="1" applyAlignment="1">
      <alignment horizontal="center"/>
    </xf>
    <xf numFmtId="43" fontId="3" fillId="0" borderId="6" xfId="1" applyFont="1" applyFill="1" applyBorder="1"/>
    <xf numFmtId="43" fontId="6" fillId="0" borderId="6" xfId="1" applyFont="1" applyFill="1" applyBorder="1"/>
    <xf numFmtId="43" fontId="6" fillId="0" borderId="0" xfId="1" applyFont="1" applyFill="1"/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3" fontId="11" fillId="0" borderId="0" xfId="1" applyNumberFormat="1" applyFont="1" applyFill="1"/>
    <xf numFmtId="43" fontId="11" fillId="0" borderId="0" xfId="1" applyFont="1" applyFill="1"/>
    <xf numFmtId="43" fontId="5" fillId="0" borderId="6" xfId="1" applyFont="1" applyFill="1" applyBorder="1"/>
    <xf numFmtId="0" fontId="5" fillId="0" borderId="6" xfId="0" applyFont="1" applyFill="1" applyBorder="1"/>
    <xf numFmtId="187" fontId="9" fillId="0" borderId="0" xfId="1" applyNumberFormat="1" applyFont="1" applyFill="1"/>
    <xf numFmtId="0" fontId="3" fillId="0" borderId="6" xfId="0" applyFont="1" applyFill="1" applyBorder="1" applyAlignment="1">
      <alignment horizontal="right"/>
    </xf>
    <xf numFmtId="43" fontId="5" fillId="0" borderId="6" xfId="1" applyNumberFormat="1" applyFont="1" applyFill="1" applyBorder="1"/>
    <xf numFmtId="187" fontId="4" fillId="0" borderId="6" xfId="1" applyNumberFormat="1" applyFont="1" applyFill="1" applyBorder="1"/>
    <xf numFmtId="43" fontId="5" fillId="0" borderId="0" xfId="1" applyNumberFormat="1" applyFont="1" applyFill="1"/>
    <xf numFmtId="187" fontId="4" fillId="0" borderId="0" xfId="1" applyNumberFormat="1" applyFont="1" applyFill="1"/>
    <xf numFmtId="0" fontId="3" fillId="0" borderId="10" xfId="2" applyFont="1" applyFill="1" applyBorder="1" applyAlignment="1">
      <alignment horizontal="right"/>
    </xf>
    <xf numFmtId="187" fontId="3" fillId="0" borderId="6" xfId="1" applyNumberFormat="1" applyFont="1" applyFill="1" applyBorder="1" applyAlignment="1"/>
    <xf numFmtId="0" fontId="11" fillId="0" borderId="0" xfId="0" applyFont="1" applyFill="1"/>
    <xf numFmtId="0" fontId="3" fillId="0" borderId="0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2" xfId="0" applyFont="1" applyFill="1" applyBorder="1"/>
    <xf numFmtId="0" fontId="6" fillId="0" borderId="2" xfId="0" applyFont="1" applyFill="1" applyBorder="1"/>
    <xf numFmtId="0" fontId="3" fillId="0" borderId="2" xfId="0" applyFont="1" applyFill="1" applyBorder="1" applyAlignment="1">
      <alignment horizontal="right"/>
    </xf>
    <xf numFmtId="43" fontId="5" fillId="0" borderId="0" xfId="1" applyFont="1" applyFill="1" applyBorder="1"/>
    <xf numFmtId="0" fontId="10" fillId="0" borderId="0" xfId="0" applyFont="1" applyFill="1"/>
    <xf numFmtId="187" fontId="3" fillId="0" borderId="0" xfId="1" applyNumberFormat="1" applyFont="1" applyFill="1"/>
    <xf numFmtId="0" fontId="6" fillId="0" borderId="12" xfId="0" applyFont="1" applyFill="1" applyBorder="1"/>
    <xf numFmtId="187" fontId="9" fillId="0" borderId="0" xfId="1" applyNumberFormat="1" applyFont="1" applyBorder="1"/>
    <xf numFmtId="187" fontId="3" fillId="0" borderId="0" xfId="1" applyNumberFormat="1" applyFont="1" applyBorder="1"/>
    <xf numFmtId="187" fontId="6" fillId="0" borderId="8" xfId="1" applyNumberFormat="1" applyFont="1" applyFill="1" applyBorder="1"/>
    <xf numFmtId="43" fontId="5" fillId="0" borderId="8" xfId="1" applyFont="1" applyFill="1" applyBorder="1" applyAlignment="1">
      <alignment horizontal="center"/>
    </xf>
    <xf numFmtId="187" fontId="5" fillId="0" borderId="8" xfId="1" applyNumberFormat="1" applyFont="1" applyFill="1" applyBorder="1"/>
    <xf numFmtId="187" fontId="5" fillId="0" borderId="0" xfId="1" applyNumberFormat="1" applyFont="1" applyBorder="1"/>
    <xf numFmtId="187" fontId="5" fillId="0" borderId="6" xfId="1" applyNumberFormat="1" applyFont="1" applyBorder="1" applyAlignment="1">
      <alignment horizontal="center"/>
    </xf>
    <xf numFmtId="187" fontId="6" fillId="2" borderId="6" xfId="1" applyNumberFormat="1" applyFont="1" applyFill="1" applyBorder="1"/>
    <xf numFmtId="187" fontId="3" fillId="2" borderId="6" xfId="1" applyNumberFormat="1" applyFont="1" applyFill="1" applyBorder="1"/>
    <xf numFmtId="187" fontId="4" fillId="0" borderId="6" xfId="0" applyNumberFormat="1" applyFont="1" applyFill="1" applyBorder="1"/>
    <xf numFmtId="187" fontId="4" fillId="0" borderId="0" xfId="0" applyNumberFormat="1" applyFont="1" applyFill="1"/>
    <xf numFmtId="187" fontId="6" fillId="3" borderId="6" xfId="1" applyNumberFormat="1" applyFont="1" applyFill="1" applyBorder="1" applyAlignment="1">
      <alignment horizontal="center"/>
    </xf>
    <xf numFmtId="187" fontId="6" fillId="2" borderId="6" xfId="1" applyNumberFormat="1" applyFont="1" applyFill="1" applyBorder="1" applyAlignment="1"/>
    <xf numFmtId="187" fontId="6" fillId="3" borderId="6" xfId="1" applyNumberFormat="1" applyFont="1" applyFill="1" applyBorder="1" applyAlignment="1"/>
    <xf numFmtId="43" fontId="6" fillId="3" borderId="6" xfId="1" applyNumberFormat="1" applyFont="1" applyFill="1" applyBorder="1" applyAlignment="1"/>
    <xf numFmtId="0" fontId="3" fillId="0" borderId="2" xfId="2" applyFont="1" applyFill="1" applyBorder="1" applyAlignment="1"/>
    <xf numFmtId="0" fontId="6" fillId="0" borderId="2" xfId="2" applyFont="1" applyFill="1" applyBorder="1" applyAlignment="1"/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43" fontId="5" fillId="0" borderId="0" xfId="1" applyNumberFormat="1" applyFont="1" applyFill="1" applyBorder="1"/>
    <xf numFmtId="0" fontId="3" fillId="0" borderId="0" xfId="2" applyFont="1" applyBorder="1"/>
    <xf numFmtId="43" fontId="5" fillId="0" borderId="0" xfId="1" applyNumberFormat="1" applyFont="1" applyBorder="1"/>
    <xf numFmtId="43" fontId="5" fillId="0" borderId="0" xfId="1" applyFont="1" applyBorder="1"/>
    <xf numFmtId="0" fontId="3" fillId="0" borderId="4" xfId="2" applyFont="1" applyBorder="1" applyAlignment="1">
      <alignment horizontal="right"/>
    </xf>
    <xf numFmtId="0" fontId="6" fillId="0" borderId="4" xfId="0" applyFont="1" applyBorder="1"/>
    <xf numFmtId="187" fontId="3" fillId="0" borderId="4" xfId="0" applyNumberFormat="1" applyFont="1" applyBorder="1"/>
    <xf numFmtId="187" fontId="3" fillId="0" borderId="4" xfId="0" applyNumberFormat="1" applyFont="1" applyFill="1" applyBorder="1"/>
    <xf numFmtId="187" fontId="9" fillId="0" borderId="4" xfId="1" applyNumberFormat="1" applyFont="1" applyBorder="1"/>
    <xf numFmtId="43" fontId="5" fillId="0" borderId="4" xfId="1" applyFont="1" applyBorder="1"/>
    <xf numFmtId="0" fontId="3" fillId="0" borderId="4" xfId="0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Fill="1" applyAlignment="1">
      <alignment horizontal="center"/>
    </xf>
    <xf numFmtId="187" fontId="5" fillId="0" borderId="10" xfId="1" applyNumberFormat="1" applyFont="1" applyBorder="1"/>
    <xf numFmtId="187" fontId="5" fillId="0" borderId="9" xfId="1" applyNumberFormat="1" applyFont="1" applyFill="1" applyBorder="1"/>
    <xf numFmtId="187" fontId="5" fillId="0" borderId="10" xfId="1" applyNumberFormat="1" applyFont="1" applyFill="1" applyBorder="1"/>
    <xf numFmtId="187" fontId="6" fillId="0" borderId="9" xfId="1" applyNumberFormat="1" applyFont="1" applyFill="1" applyBorder="1"/>
    <xf numFmtId="43" fontId="5" fillId="0" borderId="2" xfId="1" applyFont="1" applyFill="1" applyBorder="1" applyAlignment="1">
      <alignment horizontal="center"/>
    </xf>
    <xf numFmtId="43" fontId="3" fillId="0" borderId="0" xfId="1" applyFont="1" applyFill="1" applyBorder="1"/>
    <xf numFmtId="43" fontId="6" fillId="0" borderId="0" xfId="1" applyFont="1" applyFill="1" applyBorder="1"/>
    <xf numFmtId="43" fontId="6" fillId="0" borderId="8" xfId="1" applyFont="1" applyFill="1" applyBorder="1"/>
    <xf numFmtId="43" fontId="9" fillId="0" borderId="6" xfId="1" applyFont="1" applyFill="1" applyBorder="1"/>
    <xf numFmtId="43" fontId="6" fillId="0" borderId="12" xfId="1" applyFont="1" applyFill="1" applyBorder="1"/>
    <xf numFmtId="43" fontId="6" fillId="0" borderId="0" xfId="1" applyFont="1" applyFill="1" applyBorder="1" applyAlignment="1">
      <alignment horizontal="center"/>
    </xf>
    <xf numFmtId="43" fontId="4" fillId="0" borderId="0" xfId="1" applyFont="1" applyFill="1"/>
    <xf numFmtId="0" fontId="5" fillId="0" borderId="6" xfId="1" applyNumberFormat="1" applyFont="1" applyFill="1" applyBorder="1" applyAlignment="1">
      <alignment horizontal="center"/>
    </xf>
    <xf numFmtId="43" fontId="5" fillId="0" borderId="6" xfId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6" xfId="0" applyFont="1" applyFill="1" applyBorder="1"/>
    <xf numFmtId="187" fontId="5" fillId="0" borderId="6" xfId="1" applyNumberFormat="1" applyFont="1" applyFill="1" applyBorder="1" applyAlignment="1">
      <alignment horizontal="center"/>
    </xf>
    <xf numFmtId="187" fontId="9" fillId="0" borderId="6" xfId="1" applyNumberFormat="1" applyFont="1" applyFill="1" applyBorder="1" applyAlignment="1">
      <alignment horizontal="center"/>
    </xf>
    <xf numFmtId="3" fontId="9" fillId="0" borderId="6" xfId="0" applyNumberFormat="1" applyFont="1" applyFill="1" applyBorder="1"/>
    <xf numFmtId="43" fontId="6" fillId="0" borderId="6" xfId="1" applyNumberFormat="1" applyFont="1" applyFill="1" applyBorder="1" applyAlignment="1"/>
    <xf numFmtId="43" fontId="3" fillId="0" borderId="6" xfId="0" applyNumberFormat="1" applyFont="1" applyFill="1" applyBorder="1"/>
    <xf numFmtId="187" fontId="9" fillId="0" borderId="10" xfId="1" applyNumberFormat="1" applyFont="1" applyBorder="1"/>
    <xf numFmtId="43" fontId="9" fillId="0" borderId="6" xfId="1" applyFont="1" applyBorder="1"/>
    <xf numFmtId="0" fontId="6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4"/>
    <cellStyle name="เครื่องหมายจุลภาค 3" xfId="5"/>
    <cellStyle name="เครื่องหมายจุลภาค 4" xfId="3"/>
    <cellStyle name="ปกติ" xfId="0" builtinId="0"/>
    <cellStyle name="ปกติ 2" xfId="6"/>
    <cellStyle name="ปกติ 3" xfId="7"/>
    <cellStyle name="ปกติ 4" xfId="2"/>
    <cellStyle name="ปกติ 7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3;&#3636;&#3648;&#3588;&#3619;&#3634;&#3632;&#3627;&#3639;%202017/&#3648;&#3605;&#3619;&#3637;&#3618;&#3617;&#3648;&#3607;&#3624;&#3610;&#3633;&#3597;&#3597;&#3633;&#3605;&#3636;%2061/&#3648;&#3605;&#3619;&#3637;&#3618;&#3617;61/ELAAS/&#3648;&#3607;&#3624;&#3610;&#3633;&#3597;&#3633;&#3605;&#3636;%2061/&#3648;&#3621;&#3656;&#3617;&#3617;&#3639;&#3629;/3.&#3619;&#3634;&#3618;&#3621;&#3632;&#3648;&#3629;&#3637;&#3618;&#3604;&#3611;&#3619;&#3632;&#3617;&#3634;&#3603;&#3585;&#3634;&#3619;&#3619;&#3634;&#3618;&#3592;&#3656;&#3634;&#3618;61&#3649;&#3618;&#3585;&#3649;&#3612;&#3609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หารงานทั่วไป"/>
      <sheetName val="วิชาการ"/>
      <sheetName val="คลัง"/>
      <sheetName val="สงบ"/>
      <sheetName val="ศึกษา"/>
      <sheetName val="สาธา"/>
      <sheetName val="สังคม"/>
      <sheetName val="เคหะ"/>
      <sheetName val="เข้มแข็ง"/>
      <sheetName val="ศาสนา"/>
      <sheetName val="อุต"/>
      <sheetName val="เกษตร"/>
      <sheetName val="พาณิชย์"/>
      <sheetName val="กลาง"/>
      <sheetName val="หมู่บ้าน"/>
      <sheetName val="งบบุคลากร"/>
      <sheetName val="ค่าไฟ น้ำมัน"/>
      <sheetName val="Sheet1"/>
      <sheetName val="Sheet2"/>
    </sheetNames>
    <sheetDataSet>
      <sheetData sheetId="0">
        <row r="66">
          <cell r="I66">
            <v>1852440</v>
          </cell>
        </row>
        <row r="75">
          <cell r="I75">
            <v>84000</v>
          </cell>
        </row>
        <row r="82">
          <cell r="I82">
            <v>186000</v>
          </cell>
        </row>
        <row r="90">
          <cell r="I90">
            <v>236640</v>
          </cell>
        </row>
        <row r="94">
          <cell r="I94">
            <v>683880</v>
          </cell>
        </row>
        <row r="100">
          <cell r="I100">
            <v>92340</v>
          </cell>
        </row>
        <row r="106">
          <cell r="I106">
            <v>388000</v>
          </cell>
        </row>
        <row r="133">
          <cell r="I133">
            <v>801000</v>
          </cell>
        </row>
        <row r="185">
          <cell r="I185">
            <v>250000</v>
          </cell>
        </row>
        <row r="209">
          <cell r="I209">
            <v>920000</v>
          </cell>
        </row>
        <row r="216">
          <cell r="I216">
            <v>56300</v>
          </cell>
        </row>
      </sheetData>
      <sheetData sheetId="1">
        <row r="7">
          <cell r="I7">
            <v>441240</v>
          </cell>
        </row>
        <row r="14">
          <cell r="I14">
            <v>330480</v>
          </cell>
        </row>
        <row r="20">
          <cell r="I20">
            <v>12000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5"/>
  <sheetViews>
    <sheetView view="pageBreakPreview" topLeftCell="A139" zoomScaleSheetLayoutView="100" workbookViewId="0">
      <selection activeCell="A124" sqref="A124:XFD124"/>
    </sheetView>
  </sheetViews>
  <sheetFormatPr defaultColWidth="12.125" defaultRowHeight="20.25" x14ac:dyDescent="0.3"/>
  <cols>
    <col min="1" max="1" width="7.5" style="1" customWidth="1"/>
    <col min="2" max="2" width="28.375" style="1" customWidth="1"/>
    <col min="3" max="3" width="16.375" style="1" customWidth="1"/>
    <col min="4" max="4" width="16.25" style="1" customWidth="1"/>
    <col min="5" max="5" width="17" style="175" customWidth="1"/>
    <col min="6" max="6" width="13.75" style="1" customWidth="1"/>
    <col min="7" max="7" width="8.5" style="82" customWidth="1"/>
    <col min="8" max="8" width="13.25" style="2" customWidth="1"/>
    <col min="9" max="9" width="12.125" style="31"/>
    <col min="10" max="16384" width="12.125" style="1"/>
  </cols>
  <sheetData>
    <row r="1" spans="2:8" x14ac:dyDescent="0.3">
      <c r="B1" s="195" t="s">
        <v>2</v>
      </c>
      <c r="C1" s="195"/>
      <c r="D1" s="195"/>
      <c r="E1" s="195"/>
      <c r="F1" s="195"/>
      <c r="G1" s="195"/>
      <c r="H1" s="195"/>
    </row>
    <row r="2" spans="2:8" x14ac:dyDescent="0.3">
      <c r="B2" s="195" t="s">
        <v>173</v>
      </c>
      <c r="C2" s="195"/>
      <c r="D2" s="195"/>
      <c r="E2" s="195"/>
      <c r="F2" s="195"/>
      <c r="G2" s="195"/>
      <c r="H2" s="195"/>
    </row>
    <row r="3" spans="2:8" x14ac:dyDescent="0.3">
      <c r="B3" s="195" t="s">
        <v>150</v>
      </c>
      <c r="C3" s="195"/>
      <c r="D3" s="195"/>
      <c r="E3" s="195"/>
      <c r="F3" s="195"/>
      <c r="G3" s="195"/>
      <c r="H3" s="195"/>
    </row>
    <row r="4" spans="2:8" x14ac:dyDescent="0.3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x14ac:dyDescent="0.3">
      <c r="B5" s="4"/>
      <c r="C5" s="5" t="s">
        <v>98</v>
      </c>
      <c r="D5" s="6" t="s">
        <v>1</v>
      </c>
      <c r="E5" s="7" t="s">
        <v>143</v>
      </c>
      <c r="F5" s="6" t="s">
        <v>142</v>
      </c>
      <c r="G5" s="7" t="s">
        <v>4</v>
      </c>
      <c r="H5" s="6" t="s">
        <v>172</v>
      </c>
    </row>
    <row r="6" spans="2:8" x14ac:dyDescent="0.3">
      <c r="B6" s="8" t="s">
        <v>5</v>
      </c>
      <c r="C6" s="9"/>
      <c r="D6" s="9"/>
      <c r="E6" s="101"/>
      <c r="F6" s="9"/>
      <c r="G6" s="168"/>
      <c r="H6" s="35"/>
    </row>
    <row r="7" spans="2:8" x14ac:dyDescent="0.3">
      <c r="B7" s="10" t="s">
        <v>6</v>
      </c>
      <c r="C7" s="9"/>
      <c r="D7" s="9"/>
      <c r="E7" s="101"/>
      <c r="F7" s="35"/>
      <c r="G7" s="168"/>
      <c r="H7" s="35"/>
    </row>
    <row r="8" spans="2:8" x14ac:dyDescent="0.3">
      <c r="B8" s="10" t="s">
        <v>125</v>
      </c>
      <c r="C8" s="9"/>
      <c r="D8" s="9"/>
      <c r="E8" s="101"/>
      <c r="F8" s="35"/>
      <c r="G8" s="168"/>
      <c r="H8" s="35"/>
    </row>
    <row r="9" spans="2:8" x14ac:dyDescent="0.3">
      <c r="B9" s="11" t="s">
        <v>7</v>
      </c>
      <c r="C9" s="9">
        <v>2624640</v>
      </c>
      <c r="D9" s="9">
        <v>2624640</v>
      </c>
      <c r="E9" s="101">
        <v>2517820</v>
      </c>
      <c r="F9" s="9">
        <v>2624640</v>
      </c>
      <c r="G9" s="168">
        <v>0</v>
      </c>
      <c r="H9" s="35">
        <v>2624640</v>
      </c>
    </row>
    <row r="10" spans="2:8" x14ac:dyDescent="0.3">
      <c r="B10" s="11" t="s">
        <v>146</v>
      </c>
      <c r="C10" s="9">
        <v>4891502</v>
      </c>
      <c r="D10" s="9">
        <v>1919970</v>
      </c>
      <c r="E10" s="90">
        <v>1490016</v>
      </c>
      <c r="F10" s="9">
        <f>[1]บริหารงานทั่วไป!$I$66</f>
        <v>1852440</v>
      </c>
      <c r="G10" s="168">
        <f>(H10-F10)*100/F10</f>
        <v>5.117574658288528</v>
      </c>
      <c r="H10" s="35">
        <v>1947240</v>
      </c>
    </row>
    <row r="11" spans="2:8" x14ac:dyDescent="0.3">
      <c r="B11" s="11" t="s">
        <v>9</v>
      </c>
      <c r="C11" s="9"/>
      <c r="D11" s="140"/>
      <c r="E11" s="90"/>
      <c r="F11" s="9">
        <f>[1]บริหารงานทั่วไป!$I$75</f>
        <v>84000</v>
      </c>
      <c r="G11" s="168">
        <f t="shared" ref="G11:G17" si="0">(H11-F11)*100/F11</f>
        <v>0</v>
      </c>
      <c r="H11" s="35">
        <v>84000</v>
      </c>
    </row>
    <row r="12" spans="2:8" x14ac:dyDescent="0.3">
      <c r="B12" s="11" t="s">
        <v>10</v>
      </c>
      <c r="C12" s="9"/>
      <c r="D12" s="140"/>
      <c r="E12" s="90">
        <v>252000</v>
      </c>
      <c r="F12" s="9">
        <f>[1]บริหารงานทั่วไป!$I$82</f>
        <v>186000</v>
      </c>
      <c r="G12" s="168">
        <f t="shared" si="0"/>
        <v>0</v>
      </c>
      <c r="H12" s="35">
        <v>186000</v>
      </c>
    </row>
    <row r="13" spans="2:8" x14ac:dyDescent="0.3">
      <c r="B13" s="11" t="s">
        <v>144</v>
      </c>
      <c r="C13" s="9">
        <v>331242</v>
      </c>
      <c r="D13" s="9">
        <v>210250</v>
      </c>
      <c r="E13" s="90">
        <v>223620</v>
      </c>
      <c r="F13" s="9">
        <f>[1]บริหารงานทั่วไป!$I$90</f>
        <v>236640</v>
      </c>
      <c r="G13" s="168">
        <f t="shared" si="0"/>
        <v>4.8681541582150105</v>
      </c>
      <c r="H13" s="35">
        <v>248160</v>
      </c>
    </row>
    <row r="14" spans="2:8" x14ac:dyDescent="0.3">
      <c r="B14" s="11" t="s">
        <v>12</v>
      </c>
      <c r="C14" s="9"/>
      <c r="D14" s="9"/>
      <c r="E14" s="90"/>
      <c r="F14" s="9"/>
      <c r="G14" s="168"/>
      <c r="H14" s="35"/>
    </row>
    <row r="15" spans="2:8" x14ac:dyDescent="0.3">
      <c r="B15" s="11" t="s">
        <v>145</v>
      </c>
      <c r="C15" s="9">
        <v>4706830</v>
      </c>
      <c r="D15" s="9">
        <v>3823450</v>
      </c>
      <c r="E15" s="90">
        <v>646475.48</v>
      </c>
      <c r="F15" s="9">
        <f>[1]บริหารงานทั่วไป!$I$94</f>
        <v>683880</v>
      </c>
      <c r="G15" s="168">
        <f t="shared" si="0"/>
        <v>-14.30075451833655</v>
      </c>
      <c r="H15" s="35">
        <v>586080</v>
      </c>
    </row>
    <row r="16" spans="2:8" x14ac:dyDescent="0.3">
      <c r="B16" s="11" t="s">
        <v>13</v>
      </c>
      <c r="C16" s="9"/>
      <c r="D16" s="140"/>
      <c r="E16" s="90">
        <v>80000</v>
      </c>
      <c r="F16" s="9">
        <f>[1]บริหารงานทั่วไป!$I$100</f>
        <v>92340</v>
      </c>
      <c r="G16" s="168">
        <f t="shared" si="0"/>
        <v>-19.103313840155945</v>
      </c>
      <c r="H16" s="35">
        <v>74700</v>
      </c>
    </row>
    <row r="17" spans="2:8" x14ac:dyDescent="0.3">
      <c r="B17" s="13" t="s">
        <v>14</v>
      </c>
      <c r="C17" s="14">
        <f>C15+C13+C10+C9</f>
        <v>12554214</v>
      </c>
      <c r="D17" s="14">
        <f>SUM(D9:D16)</f>
        <v>8578310</v>
      </c>
      <c r="E17" s="7">
        <f>SUM(E9:E16)</f>
        <v>5209931.4800000004</v>
      </c>
      <c r="F17" s="14">
        <f>SUM(F9:F16)</f>
        <v>5759940</v>
      </c>
      <c r="G17" s="168">
        <f t="shared" si="0"/>
        <v>-0.15833498265606932</v>
      </c>
      <c r="H17" s="36">
        <f>SUM(H9:H16)</f>
        <v>5750820</v>
      </c>
    </row>
    <row r="18" spans="2:8" x14ac:dyDescent="0.3">
      <c r="B18" s="15"/>
      <c r="C18" s="16"/>
      <c r="D18" s="16"/>
      <c r="E18" s="169"/>
      <c r="F18" s="17"/>
    </row>
    <row r="19" spans="2:8" x14ac:dyDescent="0.3">
      <c r="B19" s="15"/>
      <c r="C19" s="16"/>
      <c r="D19" s="16"/>
      <c r="E19" s="169"/>
      <c r="F19" s="17"/>
    </row>
    <row r="20" spans="2:8" x14ac:dyDescent="0.3">
      <c r="B20" s="15"/>
      <c r="C20" s="16"/>
      <c r="D20" s="16"/>
      <c r="E20" s="169"/>
      <c r="F20" s="17"/>
    </row>
    <row r="21" spans="2:8" x14ac:dyDescent="0.3">
      <c r="B21" s="15"/>
      <c r="C21" s="18"/>
      <c r="D21" s="18"/>
      <c r="E21" s="170"/>
      <c r="F21" s="17"/>
    </row>
    <row r="22" spans="2:8" x14ac:dyDescent="0.3">
      <c r="B22" s="15"/>
      <c r="C22" s="18"/>
      <c r="D22" s="18"/>
      <c r="E22" s="170"/>
      <c r="F22" s="17"/>
    </row>
    <row r="23" spans="2:8" x14ac:dyDescent="0.3">
      <c r="B23" s="15"/>
      <c r="C23" s="18"/>
      <c r="D23" s="18"/>
      <c r="E23" s="170"/>
      <c r="F23" s="17"/>
    </row>
    <row r="24" spans="2:8" x14ac:dyDescent="0.3">
      <c r="B24" s="15"/>
      <c r="C24" s="18"/>
      <c r="D24" s="18"/>
      <c r="E24" s="170"/>
      <c r="F24" s="17"/>
    </row>
    <row r="25" spans="2:8" x14ac:dyDescent="0.3">
      <c r="B25" s="194" t="s">
        <v>151</v>
      </c>
      <c r="C25" s="194"/>
      <c r="D25" s="194"/>
      <c r="E25" s="194"/>
      <c r="F25" s="194"/>
      <c r="G25" s="194"/>
      <c r="H25" s="194"/>
    </row>
    <row r="26" spans="2:8" x14ac:dyDescent="0.3">
      <c r="B26" s="193"/>
      <c r="C26" s="193"/>
      <c r="D26" s="193"/>
      <c r="E26" s="193"/>
      <c r="F26" s="193"/>
      <c r="G26" s="193"/>
      <c r="H26" s="193"/>
    </row>
    <row r="27" spans="2:8" x14ac:dyDescent="0.3">
      <c r="B27" s="195" t="s">
        <v>2</v>
      </c>
      <c r="C27" s="195"/>
      <c r="D27" s="195"/>
      <c r="E27" s="195"/>
      <c r="F27" s="195"/>
      <c r="G27" s="195"/>
      <c r="H27" s="195"/>
    </row>
    <row r="28" spans="2:8" x14ac:dyDescent="0.3">
      <c r="B28" s="195" t="s">
        <v>173</v>
      </c>
      <c r="C28" s="195"/>
      <c r="D28" s="195"/>
      <c r="E28" s="195"/>
      <c r="F28" s="195"/>
      <c r="G28" s="195"/>
      <c r="H28" s="195"/>
    </row>
    <row r="29" spans="2:8" x14ac:dyDescent="0.3">
      <c r="B29" s="195" t="s">
        <v>150</v>
      </c>
      <c r="C29" s="195"/>
      <c r="D29" s="195"/>
      <c r="E29" s="195"/>
      <c r="F29" s="195"/>
      <c r="G29" s="195"/>
      <c r="H29" s="195"/>
    </row>
    <row r="30" spans="2:8" x14ac:dyDescent="0.3">
      <c r="B30" s="3"/>
      <c r="C30" s="197" t="s">
        <v>3</v>
      </c>
      <c r="D30" s="198"/>
      <c r="E30" s="198"/>
      <c r="F30" s="196" t="s">
        <v>0</v>
      </c>
      <c r="G30" s="196"/>
      <c r="H30" s="196"/>
    </row>
    <row r="31" spans="2:8" x14ac:dyDescent="0.3">
      <c r="B31" s="19"/>
      <c r="C31" s="5" t="s">
        <v>98</v>
      </c>
      <c r="D31" s="6" t="s">
        <v>1</v>
      </c>
      <c r="E31" s="7" t="s">
        <v>123</v>
      </c>
      <c r="F31" s="6" t="s">
        <v>142</v>
      </c>
      <c r="G31" s="7" t="s">
        <v>4</v>
      </c>
      <c r="H31" s="6" t="s">
        <v>172</v>
      </c>
    </row>
    <row r="32" spans="2:8" x14ac:dyDescent="0.3">
      <c r="B32" s="20" t="s">
        <v>126</v>
      </c>
      <c r="C32" s="9"/>
      <c r="D32" s="141"/>
      <c r="E32" s="171"/>
      <c r="F32" s="135"/>
      <c r="G32" s="134"/>
      <c r="H32" s="135"/>
    </row>
    <row r="33" spans="2:9" x14ac:dyDescent="0.3">
      <c r="B33" s="11" t="s">
        <v>15</v>
      </c>
      <c r="C33" s="101">
        <v>1895633.25</v>
      </c>
      <c r="D33" s="101">
        <v>137866.25</v>
      </c>
      <c r="E33" s="101">
        <v>107076.25</v>
      </c>
      <c r="F33" s="35">
        <f>[1]บริหารงานทั่วไป!$I$106</f>
        <v>388000</v>
      </c>
      <c r="G33" s="83">
        <f>(H33-F33)*100/F33</f>
        <v>-51.546391752577321</v>
      </c>
      <c r="H33" s="35">
        <v>188000</v>
      </c>
    </row>
    <row r="34" spans="2:9" ht="21" x14ac:dyDescent="0.35">
      <c r="B34" s="11" t="s">
        <v>16</v>
      </c>
      <c r="C34" s="101">
        <v>4042165.07</v>
      </c>
      <c r="D34" s="101">
        <v>1403578.21</v>
      </c>
      <c r="E34" s="109">
        <v>448026.28</v>
      </c>
      <c r="F34" s="35">
        <f>[1]บริหารงานทั่วไป!$I$133</f>
        <v>801000</v>
      </c>
      <c r="G34" s="83">
        <f t="shared" ref="G34:G41" si="1">(H34-F34)*100/F34</f>
        <v>27.091136079900124</v>
      </c>
      <c r="H34" s="35">
        <v>1018000</v>
      </c>
      <c r="I34" s="96"/>
    </row>
    <row r="35" spans="2:9" x14ac:dyDescent="0.3">
      <c r="B35" s="11" t="s">
        <v>17</v>
      </c>
      <c r="C35" s="101">
        <v>2421742.0099999998</v>
      </c>
      <c r="D35" s="9">
        <v>557640</v>
      </c>
      <c r="E35" s="35">
        <v>416849</v>
      </c>
      <c r="F35" s="35">
        <f>[1]บริหารงานทั่วไป!$I$185</f>
        <v>250000</v>
      </c>
      <c r="G35" s="83">
        <f t="shared" si="1"/>
        <v>-6</v>
      </c>
      <c r="H35" s="35">
        <v>235000</v>
      </c>
    </row>
    <row r="36" spans="2:9" x14ac:dyDescent="0.3">
      <c r="B36" s="11" t="s">
        <v>18</v>
      </c>
      <c r="C36" s="101">
        <v>758344.45</v>
      </c>
      <c r="D36" s="101">
        <v>761166.15</v>
      </c>
      <c r="E36" s="109">
        <v>590744.37</v>
      </c>
      <c r="F36" s="35">
        <f>[1]บริหารงานทั่วไป!$I$209</f>
        <v>920000</v>
      </c>
      <c r="G36" s="83">
        <f t="shared" si="1"/>
        <v>-24.456521739130434</v>
      </c>
      <c r="H36" s="35">
        <v>695000</v>
      </c>
    </row>
    <row r="37" spans="2:9" x14ac:dyDescent="0.3">
      <c r="B37" s="121" t="s">
        <v>19</v>
      </c>
      <c r="C37" s="100">
        <f>C36+C35+C34+C33</f>
        <v>9117884.7799999993</v>
      </c>
      <c r="D37" s="100">
        <f>SUM(D33:D36)</f>
        <v>2860250.61</v>
      </c>
      <c r="E37" s="172">
        <f>SUM(E33:E36)</f>
        <v>1562695.9</v>
      </c>
      <c r="F37" s="36">
        <f>SUM(F33:F36)</f>
        <v>2359000</v>
      </c>
      <c r="G37" s="83">
        <f t="shared" si="1"/>
        <v>-9.4531581178465451</v>
      </c>
      <c r="H37" s="36">
        <f>SUM(H33:H36)</f>
        <v>2136000</v>
      </c>
    </row>
    <row r="38" spans="2:9" x14ac:dyDescent="0.3">
      <c r="B38" s="10" t="s">
        <v>127</v>
      </c>
      <c r="C38" s="9"/>
      <c r="D38" s="101"/>
      <c r="E38" s="109"/>
      <c r="F38" s="35"/>
      <c r="G38" s="83"/>
      <c r="H38" s="35"/>
    </row>
    <row r="39" spans="2:9" x14ac:dyDescent="0.3">
      <c r="B39" s="11" t="s">
        <v>20</v>
      </c>
      <c r="C39" s="9">
        <v>804500</v>
      </c>
      <c r="D39" s="9">
        <v>142800</v>
      </c>
      <c r="E39" s="109"/>
      <c r="F39" s="35">
        <f>[1]บริหารงานทั่วไป!$I$216</f>
        <v>56300</v>
      </c>
      <c r="G39" s="83">
        <f t="shared" si="1"/>
        <v>-87.566607460035527</v>
      </c>
      <c r="H39" s="35">
        <v>7000</v>
      </c>
    </row>
    <row r="40" spans="2:9" x14ac:dyDescent="0.3">
      <c r="B40" s="11" t="s">
        <v>21</v>
      </c>
      <c r="C40" s="9">
        <v>199500</v>
      </c>
      <c r="D40" s="101"/>
      <c r="E40" s="109"/>
      <c r="F40" s="35"/>
      <c r="G40" s="83"/>
      <c r="H40" s="35"/>
    </row>
    <row r="41" spans="2:9" x14ac:dyDescent="0.3">
      <c r="B41" s="22" t="s">
        <v>22</v>
      </c>
      <c r="C41" s="14">
        <f>C40+C39</f>
        <v>1004000</v>
      </c>
      <c r="D41" s="14">
        <f>D39</f>
        <v>142800</v>
      </c>
      <c r="E41" s="172"/>
      <c r="F41" s="36">
        <f>F39</f>
        <v>56300</v>
      </c>
      <c r="G41" s="83">
        <f t="shared" si="1"/>
        <v>-87.566607460035527</v>
      </c>
      <c r="H41" s="36">
        <f>H39</f>
        <v>7000</v>
      </c>
    </row>
    <row r="42" spans="2:9" x14ac:dyDescent="0.3">
      <c r="B42" s="146" t="s">
        <v>128</v>
      </c>
      <c r="C42" s="14"/>
      <c r="D42" s="101"/>
      <c r="E42" s="109"/>
      <c r="F42" s="35"/>
      <c r="G42" s="83"/>
      <c r="H42" s="35"/>
    </row>
    <row r="43" spans="2:9" x14ac:dyDescent="0.3">
      <c r="B43" s="147" t="s">
        <v>23</v>
      </c>
      <c r="C43" s="9">
        <v>3882968.28</v>
      </c>
      <c r="D43" s="9">
        <v>597000</v>
      </c>
      <c r="E43" s="109"/>
      <c r="F43" s="35"/>
      <c r="G43" s="83"/>
      <c r="H43" s="35"/>
    </row>
    <row r="44" spans="2:9" x14ac:dyDescent="0.3">
      <c r="B44" s="95"/>
      <c r="C44" s="9"/>
      <c r="D44" s="101"/>
      <c r="E44" s="109"/>
      <c r="F44" s="35"/>
      <c r="G44" s="83"/>
      <c r="H44" s="35"/>
    </row>
    <row r="45" spans="2:9" x14ac:dyDescent="0.3">
      <c r="B45" s="22" t="s">
        <v>24</v>
      </c>
      <c r="C45" s="100">
        <f>C43</f>
        <v>3882968.28</v>
      </c>
      <c r="D45" s="14">
        <f>D43</f>
        <v>597000</v>
      </c>
      <c r="E45" s="109"/>
      <c r="F45" s="35"/>
      <c r="G45" s="83"/>
      <c r="H45" s="35"/>
    </row>
    <row r="46" spans="2:9" x14ac:dyDescent="0.3">
      <c r="B46" s="25" t="s">
        <v>25</v>
      </c>
      <c r="C46" s="100">
        <f>C45+C41+C37+C17</f>
        <v>26559067.059999999</v>
      </c>
      <c r="D46" s="100">
        <f>D45+D41+D37+D17</f>
        <v>12178360.609999999</v>
      </c>
      <c r="E46" s="172">
        <f>E37+E17</f>
        <v>6772627.3800000008</v>
      </c>
      <c r="F46" s="36">
        <f>F41+F37+F17</f>
        <v>8175240</v>
      </c>
      <c r="G46" s="83">
        <f t="shared" ref="G46" si="2">(H46-F46)*100/F46</f>
        <v>-3.4423454234982702</v>
      </c>
      <c r="H46" s="36">
        <f>H41+H37+H17</f>
        <v>7893820</v>
      </c>
    </row>
    <row r="47" spans="2:9" x14ac:dyDescent="0.3">
      <c r="B47" s="26"/>
      <c r="C47" s="16"/>
      <c r="D47" s="16"/>
      <c r="E47" s="169"/>
      <c r="F47" s="17"/>
      <c r="G47" s="84"/>
      <c r="H47" s="98"/>
    </row>
    <row r="48" spans="2:9" x14ac:dyDescent="0.3">
      <c r="B48" s="26"/>
      <c r="C48" s="16"/>
      <c r="D48" s="16"/>
      <c r="E48" s="169"/>
      <c r="F48" s="17"/>
      <c r="G48" s="84"/>
      <c r="H48" s="98"/>
    </row>
    <row r="49" spans="2:8" x14ac:dyDescent="0.3">
      <c r="B49" s="26"/>
      <c r="C49" s="16"/>
      <c r="D49" s="16"/>
      <c r="E49" s="169"/>
      <c r="F49" s="17"/>
      <c r="G49" s="84"/>
      <c r="H49" s="98"/>
    </row>
    <row r="50" spans="2:8" x14ac:dyDescent="0.3">
      <c r="B50" s="194" t="s">
        <v>152</v>
      </c>
      <c r="C50" s="194"/>
      <c r="D50" s="194"/>
      <c r="E50" s="194"/>
      <c r="F50" s="194"/>
      <c r="G50" s="194"/>
      <c r="H50" s="194"/>
    </row>
    <row r="51" spans="2:8" x14ac:dyDescent="0.3">
      <c r="B51" s="195" t="s">
        <v>2</v>
      </c>
      <c r="C51" s="195"/>
      <c r="D51" s="195"/>
      <c r="E51" s="195"/>
      <c r="F51" s="195"/>
      <c r="G51" s="195"/>
      <c r="H51" s="195"/>
    </row>
    <row r="52" spans="2:8" x14ac:dyDescent="0.3">
      <c r="B52" s="195" t="s">
        <v>173</v>
      </c>
      <c r="C52" s="195"/>
      <c r="D52" s="195"/>
      <c r="E52" s="195"/>
      <c r="F52" s="195"/>
      <c r="G52" s="195"/>
      <c r="H52" s="195"/>
    </row>
    <row r="53" spans="2:8" x14ac:dyDescent="0.3">
      <c r="B53" s="195" t="s">
        <v>150</v>
      </c>
      <c r="C53" s="195"/>
      <c r="D53" s="195"/>
      <c r="E53" s="195"/>
      <c r="F53" s="195"/>
      <c r="G53" s="195"/>
      <c r="H53" s="195"/>
    </row>
    <row r="54" spans="2:8" x14ac:dyDescent="0.3">
      <c r="B54" s="3"/>
      <c r="C54" s="197" t="s">
        <v>3</v>
      </c>
      <c r="D54" s="198"/>
      <c r="E54" s="198"/>
      <c r="F54" s="196" t="s">
        <v>0</v>
      </c>
      <c r="G54" s="196"/>
      <c r="H54" s="196"/>
    </row>
    <row r="55" spans="2:8" x14ac:dyDescent="0.3">
      <c r="B55" s="4"/>
      <c r="C55" s="5" t="s">
        <v>98</v>
      </c>
      <c r="D55" s="6" t="s">
        <v>1</v>
      </c>
      <c r="E55" s="7" t="s">
        <v>123</v>
      </c>
      <c r="F55" s="6" t="s">
        <v>142</v>
      </c>
      <c r="G55" s="7" t="s">
        <v>4</v>
      </c>
      <c r="H55" s="6" t="s">
        <v>172</v>
      </c>
    </row>
    <row r="56" spans="2:8" x14ac:dyDescent="0.3">
      <c r="B56" s="8" t="s">
        <v>5</v>
      </c>
      <c r="C56" s="9"/>
      <c r="D56" s="9"/>
      <c r="E56" s="109"/>
      <c r="F56" s="35"/>
      <c r="G56" s="83"/>
      <c r="H56" s="35"/>
    </row>
    <row r="57" spans="2:8" x14ac:dyDescent="0.3">
      <c r="B57" s="10" t="s">
        <v>27</v>
      </c>
      <c r="C57" s="9"/>
      <c r="D57" s="9"/>
      <c r="E57" s="109"/>
      <c r="F57" s="35"/>
      <c r="G57" s="83"/>
      <c r="H57" s="35"/>
    </row>
    <row r="58" spans="2:8" x14ac:dyDescent="0.3">
      <c r="B58" s="10" t="s">
        <v>125</v>
      </c>
      <c r="C58" s="9"/>
      <c r="D58" s="9"/>
      <c r="E58" s="109"/>
      <c r="F58" s="35"/>
      <c r="G58" s="83"/>
      <c r="H58" s="35"/>
    </row>
    <row r="59" spans="2:8" x14ac:dyDescent="0.3">
      <c r="B59" s="11" t="s">
        <v>7</v>
      </c>
      <c r="C59" s="9"/>
      <c r="D59" s="9"/>
      <c r="E59" s="109"/>
      <c r="F59" s="35"/>
      <c r="G59" s="83"/>
      <c r="H59" s="35"/>
    </row>
    <row r="60" spans="2:8" x14ac:dyDescent="0.3">
      <c r="B60" s="11" t="s">
        <v>146</v>
      </c>
      <c r="C60" s="9"/>
      <c r="D60" s="9">
        <v>182379</v>
      </c>
      <c r="E60" s="35">
        <v>145071</v>
      </c>
      <c r="F60" s="35">
        <f>[1]วิชาการ!$I$7</f>
        <v>441240</v>
      </c>
      <c r="G60" s="83">
        <f>(H60-F60)*100/F60</f>
        <v>-0.51672559151482189</v>
      </c>
      <c r="H60" s="35">
        <v>438960</v>
      </c>
    </row>
    <row r="61" spans="2:8" x14ac:dyDescent="0.3">
      <c r="B61" s="11" t="s">
        <v>9</v>
      </c>
      <c r="C61" s="9"/>
      <c r="D61" s="9"/>
      <c r="E61" s="109"/>
      <c r="F61" s="35"/>
      <c r="G61" s="83"/>
      <c r="H61" s="35"/>
    </row>
    <row r="62" spans="2:8" x14ac:dyDescent="0.3">
      <c r="B62" s="11" t="s">
        <v>10</v>
      </c>
      <c r="C62" s="9"/>
      <c r="D62" s="9"/>
      <c r="E62" s="173"/>
      <c r="F62" s="81"/>
      <c r="G62" s="83"/>
      <c r="H62" s="35"/>
    </row>
    <row r="63" spans="2:8" x14ac:dyDescent="0.3">
      <c r="B63" s="11" t="s">
        <v>144</v>
      </c>
      <c r="C63" s="9"/>
      <c r="D63" s="9"/>
      <c r="E63" s="109"/>
      <c r="F63" s="35"/>
      <c r="G63" s="83"/>
      <c r="H63" s="35"/>
    </row>
    <row r="64" spans="2:8" x14ac:dyDescent="0.3">
      <c r="B64" s="11" t="s">
        <v>12</v>
      </c>
      <c r="C64" s="9"/>
      <c r="D64" s="9"/>
      <c r="E64" s="109"/>
      <c r="F64" s="35"/>
      <c r="G64" s="83"/>
      <c r="H64" s="35"/>
    </row>
    <row r="65" spans="2:8" x14ac:dyDescent="0.3">
      <c r="B65" s="11" t="s">
        <v>145</v>
      </c>
      <c r="C65" s="9"/>
      <c r="D65" s="9">
        <v>174600</v>
      </c>
      <c r="E65" s="81">
        <v>213840</v>
      </c>
      <c r="F65" s="81">
        <f>[1]วิชาการ!$I$14</f>
        <v>330480</v>
      </c>
      <c r="G65" s="83">
        <f t="shared" ref="G65:G67" si="3">(H65-F65)*100/F65</f>
        <v>3.3769063180827885</v>
      </c>
      <c r="H65" s="35">
        <v>341640</v>
      </c>
    </row>
    <row r="66" spans="2:8" x14ac:dyDescent="0.3">
      <c r="B66" s="11" t="s">
        <v>13</v>
      </c>
      <c r="C66" s="9"/>
      <c r="D66" s="9"/>
      <c r="E66" s="109"/>
      <c r="F66" s="35">
        <f>[1]วิชาการ!$I$20</f>
        <v>12000</v>
      </c>
      <c r="G66" s="83">
        <f t="shared" si="3"/>
        <v>0</v>
      </c>
      <c r="H66" s="35">
        <v>12000</v>
      </c>
    </row>
    <row r="67" spans="2:8" x14ac:dyDescent="0.3">
      <c r="B67" s="13" t="s">
        <v>14</v>
      </c>
      <c r="C67" s="14"/>
      <c r="D67" s="14">
        <f>D65+D60</f>
        <v>356979</v>
      </c>
      <c r="E67" s="36">
        <f>SUM(E60:E66)</f>
        <v>358911</v>
      </c>
      <c r="F67" s="36">
        <f>SUM(F60:F66)</f>
        <v>783720</v>
      </c>
      <c r="G67" s="83">
        <f t="shared" si="3"/>
        <v>1.1330577246975961</v>
      </c>
      <c r="H67" s="35">
        <f>SUM(H60:H66)</f>
        <v>792600</v>
      </c>
    </row>
    <row r="68" spans="2:8" x14ac:dyDescent="0.3">
      <c r="B68" s="15"/>
      <c r="C68" s="16"/>
      <c r="D68" s="16"/>
      <c r="E68" s="169"/>
      <c r="F68" s="17"/>
    </row>
    <row r="69" spans="2:8" x14ac:dyDescent="0.3">
      <c r="B69" s="15"/>
      <c r="C69" s="16"/>
      <c r="D69" s="16"/>
      <c r="E69" s="169"/>
      <c r="F69" s="17"/>
    </row>
    <row r="70" spans="2:8" x14ac:dyDescent="0.3">
      <c r="B70" s="15"/>
      <c r="C70" s="16"/>
      <c r="D70" s="16"/>
      <c r="E70" s="169"/>
      <c r="F70" s="17"/>
    </row>
    <row r="71" spans="2:8" x14ac:dyDescent="0.3">
      <c r="B71" s="191"/>
      <c r="C71" s="191"/>
      <c r="D71" s="191"/>
      <c r="E71" s="174"/>
      <c r="F71" s="191"/>
    </row>
    <row r="72" spans="2:8" x14ac:dyDescent="0.3">
      <c r="B72" s="191"/>
      <c r="C72" s="191"/>
      <c r="D72" s="191"/>
      <c r="E72" s="174"/>
      <c r="F72" s="191"/>
    </row>
    <row r="73" spans="2:8" x14ac:dyDescent="0.3">
      <c r="B73" s="191"/>
      <c r="C73" s="191"/>
      <c r="D73" s="191"/>
      <c r="E73" s="174"/>
      <c r="F73" s="191"/>
    </row>
    <row r="74" spans="2:8" x14ac:dyDescent="0.3">
      <c r="B74" s="193"/>
      <c r="C74" s="193"/>
      <c r="D74" s="193"/>
      <c r="E74" s="174"/>
      <c r="F74" s="193"/>
    </row>
    <row r="75" spans="2:8" x14ac:dyDescent="0.3">
      <c r="B75" s="194" t="s">
        <v>153</v>
      </c>
      <c r="C75" s="194"/>
      <c r="D75" s="194"/>
      <c r="E75" s="194"/>
      <c r="F75" s="194"/>
      <c r="G75" s="194"/>
      <c r="H75" s="194"/>
    </row>
    <row r="76" spans="2:8" x14ac:dyDescent="0.3">
      <c r="B76" s="195" t="s">
        <v>2</v>
      </c>
      <c r="C76" s="195"/>
      <c r="D76" s="195"/>
      <c r="E76" s="195"/>
      <c r="F76" s="195"/>
      <c r="G76" s="195"/>
      <c r="H76" s="195"/>
    </row>
    <row r="77" spans="2:8" x14ac:dyDescent="0.3">
      <c r="B77" s="195" t="s">
        <v>173</v>
      </c>
      <c r="C77" s="195"/>
      <c r="D77" s="195"/>
      <c r="E77" s="195"/>
      <c r="F77" s="195"/>
      <c r="G77" s="195"/>
      <c r="H77" s="195"/>
    </row>
    <row r="78" spans="2:8" x14ac:dyDescent="0.3">
      <c r="B78" s="195" t="s">
        <v>150</v>
      </c>
      <c r="C78" s="195"/>
      <c r="D78" s="195"/>
      <c r="E78" s="195"/>
      <c r="F78" s="195"/>
      <c r="G78" s="195"/>
      <c r="H78" s="195"/>
    </row>
    <row r="79" spans="2:8" x14ac:dyDescent="0.3">
      <c r="B79" s="3"/>
      <c r="C79" s="197" t="s">
        <v>3</v>
      </c>
      <c r="D79" s="198"/>
      <c r="E79" s="198"/>
      <c r="F79" s="196" t="s">
        <v>0</v>
      </c>
      <c r="G79" s="196"/>
      <c r="H79" s="196"/>
    </row>
    <row r="80" spans="2:8" x14ac:dyDescent="0.3">
      <c r="B80" s="4"/>
      <c r="C80" s="5" t="s">
        <v>98</v>
      </c>
      <c r="D80" s="6" t="s">
        <v>1</v>
      </c>
      <c r="E80" s="7" t="s">
        <v>123</v>
      </c>
      <c r="F80" s="6" t="s">
        <v>142</v>
      </c>
      <c r="G80" s="7" t="s">
        <v>4</v>
      </c>
      <c r="H80" s="6" t="s">
        <v>172</v>
      </c>
    </row>
    <row r="81" spans="2:8" x14ac:dyDescent="0.3">
      <c r="B81" s="8" t="s">
        <v>5</v>
      </c>
      <c r="C81" s="9"/>
      <c r="D81" s="9"/>
      <c r="E81" s="101"/>
      <c r="F81" s="35"/>
      <c r="G81" s="83"/>
      <c r="H81" s="35"/>
    </row>
    <row r="82" spans="2:8" x14ac:dyDescent="0.3">
      <c r="B82" s="10" t="s">
        <v>27</v>
      </c>
      <c r="C82" s="9"/>
      <c r="D82" s="9"/>
      <c r="E82" s="101"/>
      <c r="F82" s="35"/>
      <c r="G82" s="83"/>
      <c r="H82" s="35"/>
    </row>
    <row r="83" spans="2:8" x14ac:dyDescent="0.3">
      <c r="B83" s="11" t="s">
        <v>129</v>
      </c>
      <c r="C83" s="9"/>
      <c r="D83" s="9"/>
      <c r="E83" s="101"/>
      <c r="F83" s="35"/>
      <c r="G83" s="83"/>
      <c r="H83" s="35"/>
    </row>
    <row r="84" spans="2:8" x14ac:dyDescent="0.3">
      <c r="B84" s="11" t="s">
        <v>15</v>
      </c>
      <c r="C84" s="9"/>
      <c r="D84" s="9">
        <v>9900</v>
      </c>
      <c r="E84" s="35">
        <v>20700</v>
      </c>
      <c r="F84" s="35">
        <v>0</v>
      </c>
      <c r="G84" s="176">
        <v>100</v>
      </c>
      <c r="H84" s="35">
        <v>37600</v>
      </c>
    </row>
    <row r="85" spans="2:8" x14ac:dyDescent="0.3">
      <c r="B85" s="11" t="s">
        <v>16</v>
      </c>
      <c r="C85" s="9">
        <v>32000</v>
      </c>
      <c r="D85" s="101">
        <v>263579.75</v>
      </c>
      <c r="E85" s="35">
        <v>37150</v>
      </c>
      <c r="F85" s="35">
        <v>65000</v>
      </c>
      <c r="G85" s="176" t="s">
        <v>124</v>
      </c>
      <c r="H85" s="35">
        <v>65000</v>
      </c>
    </row>
    <row r="86" spans="2:8" x14ac:dyDescent="0.3">
      <c r="B86" s="11" t="s">
        <v>17</v>
      </c>
      <c r="C86" s="9"/>
      <c r="D86" s="9">
        <v>33176</v>
      </c>
      <c r="E86" s="35">
        <v>14150</v>
      </c>
      <c r="F86" s="35">
        <v>35000</v>
      </c>
      <c r="G86" s="177">
        <f>(H86-F86)*100/F86</f>
        <v>-34.285714285714285</v>
      </c>
      <c r="H86" s="35">
        <v>23000</v>
      </c>
    </row>
    <row r="87" spans="2:8" x14ac:dyDescent="0.3">
      <c r="B87" s="11" t="s">
        <v>18</v>
      </c>
      <c r="C87" s="9"/>
      <c r="D87" s="140"/>
      <c r="E87" s="109"/>
      <c r="F87" s="35"/>
      <c r="G87" s="177"/>
      <c r="H87" s="35"/>
    </row>
    <row r="88" spans="2:8" x14ac:dyDescent="0.3">
      <c r="B88" s="13" t="s">
        <v>19</v>
      </c>
      <c r="C88" s="14">
        <f>C85</f>
        <v>32000</v>
      </c>
      <c r="D88" s="14">
        <f>SUM(D84:D87)</f>
        <v>306655.75</v>
      </c>
      <c r="E88" s="36">
        <f>SUM(E84:E87)</f>
        <v>72000</v>
      </c>
      <c r="F88" s="36">
        <f>SUM(F85:F87)</f>
        <v>100000</v>
      </c>
      <c r="G88" s="177">
        <f t="shared" ref="G88:G93" si="4">(H88-F88)*100/F88</f>
        <v>25.6</v>
      </c>
      <c r="H88" s="35">
        <f>SUM(H84:H87)</f>
        <v>125600</v>
      </c>
    </row>
    <row r="89" spans="2:8" x14ac:dyDescent="0.3">
      <c r="B89" s="10" t="s">
        <v>130</v>
      </c>
      <c r="C89" s="9"/>
      <c r="D89" s="140"/>
      <c r="E89" s="109"/>
      <c r="F89" s="35"/>
      <c r="G89" s="177"/>
      <c r="H89" s="35"/>
    </row>
    <row r="90" spans="2:8" x14ac:dyDescent="0.3">
      <c r="B90" s="11" t="s">
        <v>20</v>
      </c>
      <c r="C90" s="9"/>
      <c r="D90" s="140"/>
      <c r="E90" s="109"/>
      <c r="F90" s="35"/>
      <c r="G90" s="177"/>
      <c r="H90" s="35"/>
    </row>
    <row r="91" spans="2:8" x14ac:dyDescent="0.3">
      <c r="B91" s="11" t="s">
        <v>21</v>
      </c>
      <c r="C91" s="9"/>
      <c r="D91" s="140"/>
      <c r="E91" s="109"/>
      <c r="F91" s="35"/>
      <c r="G91" s="177"/>
      <c r="H91" s="35"/>
    </row>
    <row r="92" spans="2:8" x14ac:dyDescent="0.3">
      <c r="B92" s="22" t="s">
        <v>22</v>
      </c>
      <c r="C92" s="9"/>
      <c r="D92" s="140"/>
      <c r="E92" s="172"/>
      <c r="F92" s="35"/>
      <c r="G92" s="177"/>
      <c r="H92" s="35"/>
    </row>
    <row r="93" spans="2:8" x14ac:dyDescent="0.3">
      <c r="B93" s="27" t="s">
        <v>28</v>
      </c>
      <c r="C93" s="14">
        <f>C85</f>
        <v>32000</v>
      </c>
      <c r="D93" s="100">
        <f>D88+D67</f>
        <v>663634.75</v>
      </c>
      <c r="E93" s="36">
        <f>E88+E67</f>
        <v>430911</v>
      </c>
      <c r="F93" s="36">
        <f>F88+F67</f>
        <v>883720</v>
      </c>
      <c r="G93" s="177">
        <f t="shared" si="4"/>
        <v>3.9016883175666499</v>
      </c>
      <c r="H93" s="35">
        <f>H88+H67</f>
        <v>918200</v>
      </c>
    </row>
    <row r="94" spans="2:8" x14ac:dyDescent="0.3">
      <c r="B94" s="26"/>
      <c r="C94" s="18"/>
      <c r="D94" s="18"/>
      <c r="E94" s="170"/>
      <c r="F94" s="17"/>
    </row>
    <row r="95" spans="2:8" x14ac:dyDescent="0.3">
      <c r="B95" s="26"/>
      <c r="C95" s="18"/>
      <c r="D95" s="18"/>
      <c r="E95" s="170"/>
      <c r="F95" s="17"/>
    </row>
    <row r="96" spans="2:8" x14ac:dyDescent="0.3">
      <c r="B96" s="26"/>
      <c r="C96" s="18"/>
      <c r="D96" s="18"/>
      <c r="E96" s="170"/>
      <c r="F96" s="28"/>
    </row>
    <row r="97" spans="2:8" x14ac:dyDescent="0.3">
      <c r="B97" s="26"/>
      <c r="C97" s="18"/>
      <c r="D97" s="18"/>
      <c r="E97" s="170"/>
      <c r="F97" s="28"/>
    </row>
    <row r="98" spans="2:8" x14ac:dyDescent="0.3">
      <c r="B98" s="26"/>
      <c r="C98" s="18"/>
      <c r="D98" s="18"/>
      <c r="E98" s="170"/>
      <c r="F98" s="28"/>
    </row>
    <row r="99" spans="2:8" x14ac:dyDescent="0.3">
      <c r="B99" s="26"/>
      <c r="C99" s="18"/>
      <c r="D99" s="18"/>
      <c r="E99" s="170"/>
      <c r="F99" s="28"/>
    </row>
    <row r="100" spans="2:8" x14ac:dyDescent="0.3">
      <c r="B100" s="194" t="s">
        <v>154</v>
      </c>
      <c r="C100" s="194"/>
      <c r="D100" s="194"/>
      <c r="E100" s="194"/>
      <c r="F100" s="194"/>
      <c r="G100" s="194"/>
      <c r="H100" s="194"/>
    </row>
    <row r="101" spans="2:8" ht="19.5" customHeight="1" x14ac:dyDescent="0.3">
      <c r="B101" s="195" t="s">
        <v>2</v>
      </c>
      <c r="C101" s="195"/>
      <c r="D101" s="195"/>
      <c r="E101" s="195"/>
      <c r="F101" s="195"/>
      <c r="G101" s="195"/>
      <c r="H101" s="195"/>
    </row>
    <row r="102" spans="2:8" x14ac:dyDescent="0.3">
      <c r="B102" s="195" t="s">
        <v>173</v>
      </c>
      <c r="C102" s="195"/>
      <c r="D102" s="195"/>
      <c r="E102" s="195"/>
      <c r="F102" s="195"/>
      <c r="G102" s="195"/>
      <c r="H102" s="195"/>
    </row>
    <row r="103" spans="2:8" x14ac:dyDescent="0.3">
      <c r="B103" s="195" t="s">
        <v>150</v>
      </c>
      <c r="C103" s="195"/>
      <c r="D103" s="195"/>
      <c r="E103" s="195"/>
      <c r="F103" s="195"/>
      <c r="G103" s="195"/>
      <c r="H103" s="195"/>
    </row>
    <row r="104" spans="2:8" x14ac:dyDescent="0.3">
      <c r="B104" s="3"/>
      <c r="C104" s="197" t="s">
        <v>3</v>
      </c>
      <c r="D104" s="198"/>
      <c r="E104" s="198"/>
      <c r="F104" s="196" t="s">
        <v>0</v>
      </c>
      <c r="G104" s="196"/>
      <c r="H104" s="196"/>
    </row>
    <row r="105" spans="2:8" x14ac:dyDescent="0.3">
      <c r="B105" s="4"/>
      <c r="C105" s="5" t="s">
        <v>98</v>
      </c>
      <c r="D105" s="6" t="s">
        <v>1</v>
      </c>
      <c r="E105" s="7" t="s">
        <v>123</v>
      </c>
      <c r="F105" s="6" t="s">
        <v>142</v>
      </c>
      <c r="G105" s="7" t="s">
        <v>4</v>
      </c>
      <c r="H105" s="6" t="s">
        <v>172</v>
      </c>
    </row>
    <row r="106" spans="2:8" x14ac:dyDescent="0.3">
      <c r="B106" s="8" t="s">
        <v>5</v>
      </c>
      <c r="C106" s="9"/>
      <c r="D106" s="9"/>
      <c r="E106" s="109"/>
      <c r="F106" s="35"/>
      <c r="G106" s="83"/>
      <c r="H106" s="35"/>
    </row>
    <row r="107" spans="2:8" x14ac:dyDescent="0.3">
      <c r="B107" s="10" t="s">
        <v>29</v>
      </c>
      <c r="C107" s="9"/>
      <c r="D107" s="9"/>
      <c r="E107" s="109"/>
      <c r="F107" s="35"/>
      <c r="G107" s="83"/>
      <c r="H107" s="35"/>
    </row>
    <row r="108" spans="2:8" x14ac:dyDescent="0.3">
      <c r="B108" s="10" t="s">
        <v>125</v>
      </c>
      <c r="C108" s="9"/>
      <c r="D108" s="9"/>
      <c r="E108" s="109"/>
      <c r="F108" s="35"/>
      <c r="G108" s="83"/>
      <c r="H108" s="35"/>
    </row>
    <row r="109" spans="2:8" x14ac:dyDescent="0.3">
      <c r="B109" s="11" t="s">
        <v>146</v>
      </c>
      <c r="C109" s="9">
        <v>1329910</v>
      </c>
      <c r="D109" s="9">
        <v>1412641</v>
      </c>
      <c r="E109" s="35">
        <v>1378100</v>
      </c>
      <c r="F109" s="35">
        <v>1865400</v>
      </c>
      <c r="G109" s="83">
        <f>(H109-F109)*100/F109</f>
        <v>3.8275972981666131</v>
      </c>
      <c r="H109" s="35">
        <v>1936800</v>
      </c>
    </row>
    <row r="110" spans="2:8" x14ac:dyDescent="0.3">
      <c r="B110" s="11" t="s">
        <v>9</v>
      </c>
      <c r="C110" s="9"/>
      <c r="D110" s="9"/>
      <c r="E110" s="109"/>
      <c r="F110" s="35"/>
      <c r="G110" s="83"/>
      <c r="H110" s="35"/>
    </row>
    <row r="111" spans="2:8" x14ac:dyDescent="0.3">
      <c r="B111" s="11" t="s">
        <v>10</v>
      </c>
      <c r="C111" s="9"/>
      <c r="D111" s="9"/>
      <c r="E111" s="85">
        <v>42000</v>
      </c>
      <c r="F111" s="85">
        <v>60000</v>
      </c>
      <c r="G111" s="83">
        <f t="shared" ref="G111:G120" si="5">(H111-F111)*100/F111</f>
        <v>0</v>
      </c>
      <c r="H111" s="35">
        <v>60000</v>
      </c>
    </row>
    <row r="112" spans="2:8" x14ac:dyDescent="0.3">
      <c r="B112" s="11" t="s">
        <v>144</v>
      </c>
      <c r="C112" s="9"/>
      <c r="D112" s="9"/>
      <c r="E112" s="109"/>
      <c r="F112" s="35"/>
      <c r="G112" s="83"/>
      <c r="H112" s="35"/>
    </row>
    <row r="113" spans="2:8" x14ac:dyDescent="0.3">
      <c r="B113" s="11" t="s">
        <v>12</v>
      </c>
      <c r="C113" s="9"/>
      <c r="D113" s="9"/>
      <c r="E113" s="109"/>
      <c r="F113" s="35"/>
      <c r="G113" s="83"/>
      <c r="H113" s="35"/>
    </row>
    <row r="114" spans="2:8" x14ac:dyDescent="0.3">
      <c r="B114" s="11" t="s">
        <v>145</v>
      </c>
      <c r="C114" s="9">
        <v>371240</v>
      </c>
      <c r="D114" s="9">
        <v>546240</v>
      </c>
      <c r="E114" s="12">
        <v>616800</v>
      </c>
      <c r="F114" s="12">
        <v>633600</v>
      </c>
      <c r="G114" s="83">
        <f t="shared" si="5"/>
        <v>6.8939393939393936</v>
      </c>
      <c r="H114" s="35">
        <v>677280</v>
      </c>
    </row>
    <row r="115" spans="2:8" x14ac:dyDescent="0.3">
      <c r="B115" s="11" t="s">
        <v>13</v>
      </c>
      <c r="C115" s="9"/>
      <c r="D115" s="9"/>
      <c r="E115" s="85">
        <v>47000</v>
      </c>
      <c r="F115" s="85">
        <v>48000</v>
      </c>
      <c r="G115" s="83">
        <f t="shared" si="5"/>
        <v>8.125</v>
      </c>
      <c r="H115" s="35">
        <v>51900</v>
      </c>
    </row>
    <row r="116" spans="2:8" x14ac:dyDescent="0.3">
      <c r="B116" s="13" t="s">
        <v>14</v>
      </c>
      <c r="C116" s="14">
        <f>C114+C109</f>
        <v>1701150</v>
      </c>
      <c r="D116" s="14">
        <f>D114+D109</f>
        <v>1958881</v>
      </c>
      <c r="E116" s="172">
        <f>SUM(E109:E115)</f>
        <v>2083900</v>
      </c>
      <c r="F116" s="36">
        <f>SUM(F109:F115)</f>
        <v>2607000</v>
      </c>
      <c r="G116" s="83">
        <f t="shared" si="5"/>
        <v>4.5638665132336023</v>
      </c>
      <c r="H116" s="36">
        <f>SUM(H109:H115)</f>
        <v>2725980</v>
      </c>
    </row>
    <row r="117" spans="2:8" x14ac:dyDescent="0.3">
      <c r="B117" s="11" t="s">
        <v>129</v>
      </c>
      <c r="C117" s="9"/>
      <c r="D117" s="9"/>
      <c r="E117" s="109"/>
      <c r="F117" s="35"/>
      <c r="G117" s="83"/>
      <c r="H117" s="35"/>
    </row>
    <row r="118" spans="2:8" x14ac:dyDescent="0.3">
      <c r="B118" s="11" t="s">
        <v>15</v>
      </c>
      <c r="C118" s="9">
        <v>50000</v>
      </c>
      <c r="D118" s="101">
        <v>71063.75</v>
      </c>
      <c r="E118" s="109">
        <v>22997.5</v>
      </c>
      <c r="F118" s="35">
        <v>47600</v>
      </c>
      <c r="G118" s="83">
        <f t="shared" si="5"/>
        <v>5.0420168067226889</v>
      </c>
      <c r="H118" s="35">
        <v>50000</v>
      </c>
    </row>
    <row r="119" spans="2:8" x14ac:dyDescent="0.3">
      <c r="B119" s="11" t="s">
        <v>16</v>
      </c>
      <c r="C119" s="9">
        <v>125000</v>
      </c>
      <c r="D119" s="9">
        <v>102867</v>
      </c>
      <c r="E119" s="35">
        <v>26770</v>
      </c>
      <c r="F119" s="35">
        <v>115000</v>
      </c>
      <c r="G119" s="83">
        <f t="shared" si="5"/>
        <v>352.17391304347825</v>
      </c>
      <c r="H119" s="35">
        <v>520000</v>
      </c>
    </row>
    <row r="120" spans="2:8" x14ac:dyDescent="0.3">
      <c r="B120" s="29" t="s">
        <v>17</v>
      </c>
      <c r="C120" s="9">
        <v>253000</v>
      </c>
      <c r="D120" s="9">
        <v>96385</v>
      </c>
      <c r="E120" s="35">
        <v>119831</v>
      </c>
      <c r="F120" s="35">
        <v>120000</v>
      </c>
      <c r="G120" s="83">
        <f t="shared" si="5"/>
        <v>-20.833333333333332</v>
      </c>
      <c r="H120" s="35">
        <v>95000</v>
      </c>
    </row>
    <row r="121" spans="2:8" s="31" customFormat="1" x14ac:dyDescent="0.3">
      <c r="B121" s="30"/>
      <c r="C121" s="18"/>
      <c r="D121" s="18"/>
      <c r="E121" s="170"/>
      <c r="F121" s="18"/>
      <c r="G121" s="84"/>
      <c r="H121" s="32"/>
    </row>
    <row r="122" spans="2:8" s="31" customFormat="1" x14ac:dyDescent="0.3">
      <c r="B122" s="30"/>
      <c r="C122" s="18"/>
      <c r="D122" s="18"/>
      <c r="E122" s="170"/>
      <c r="F122" s="18"/>
      <c r="G122" s="84"/>
      <c r="H122" s="32"/>
    </row>
    <row r="123" spans="2:8" s="31" customFormat="1" x14ac:dyDescent="0.3">
      <c r="B123" s="30"/>
      <c r="C123" s="18"/>
      <c r="D123" s="18"/>
      <c r="E123" s="170"/>
      <c r="F123" s="18"/>
      <c r="G123" s="84"/>
      <c r="H123" s="32"/>
    </row>
    <row r="124" spans="2:8" s="31" customFormat="1" x14ac:dyDescent="0.3">
      <c r="B124" s="30"/>
      <c r="C124" s="18"/>
      <c r="D124" s="18"/>
      <c r="E124" s="170"/>
      <c r="F124" s="18"/>
      <c r="G124" s="84"/>
      <c r="H124" s="32"/>
    </row>
    <row r="125" spans="2:8" x14ac:dyDescent="0.3">
      <c r="B125" s="194" t="s">
        <v>155</v>
      </c>
      <c r="C125" s="194"/>
      <c r="D125" s="194"/>
      <c r="E125" s="194"/>
      <c r="F125" s="194"/>
      <c r="G125" s="194"/>
      <c r="H125" s="194"/>
    </row>
    <row r="126" spans="2:8" x14ac:dyDescent="0.3">
      <c r="B126" s="195" t="s">
        <v>2</v>
      </c>
      <c r="C126" s="195"/>
      <c r="D126" s="195"/>
      <c r="E126" s="195"/>
      <c r="F126" s="195"/>
      <c r="G126" s="195"/>
      <c r="H126" s="195"/>
    </row>
    <row r="127" spans="2:8" x14ac:dyDescent="0.3">
      <c r="B127" s="195" t="s">
        <v>173</v>
      </c>
      <c r="C127" s="195"/>
      <c r="D127" s="195"/>
      <c r="E127" s="195"/>
      <c r="F127" s="195"/>
      <c r="G127" s="195"/>
      <c r="H127" s="195"/>
    </row>
    <row r="128" spans="2:8" x14ac:dyDescent="0.3">
      <c r="B128" s="195" t="s">
        <v>150</v>
      </c>
      <c r="C128" s="195"/>
      <c r="D128" s="195"/>
      <c r="E128" s="195"/>
      <c r="F128" s="195"/>
      <c r="G128" s="195"/>
      <c r="H128" s="195"/>
    </row>
    <row r="129" spans="2:8" x14ac:dyDescent="0.3">
      <c r="B129" s="3"/>
      <c r="C129" s="197" t="s">
        <v>3</v>
      </c>
      <c r="D129" s="198"/>
      <c r="E129" s="198"/>
      <c r="F129" s="196" t="s">
        <v>0</v>
      </c>
      <c r="G129" s="196"/>
      <c r="H129" s="196"/>
    </row>
    <row r="130" spans="2:8" x14ac:dyDescent="0.3">
      <c r="B130" s="4"/>
      <c r="C130" s="5" t="s">
        <v>98</v>
      </c>
      <c r="D130" s="6" t="s">
        <v>1</v>
      </c>
      <c r="E130" s="7" t="s">
        <v>123</v>
      </c>
      <c r="F130" s="6" t="s">
        <v>142</v>
      </c>
      <c r="G130" s="7" t="s">
        <v>4</v>
      </c>
      <c r="H130" s="6" t="s">
        <v>172</v>
      </c>
    </row>
    <row r="131" spans="2:8" x14ac:dyDescent="0.3">
      <c r="B131" s="10" t="s">
        <v>29</v>
      </c>
      <c r="C131" s="9"/>
      <c r="D131" s="14"/>
      <c r="E131" s="109"/>
      <c r="F131" s="35"/>
      <c r="G131" s="83"/>
      <c r="H131" s="35"/>
    </row>
    <row r="132" spans="2:8" x14ac:dyDescent="0.3">
      <c r="B132" s="11" t="s">
        <v>129</v>
      </c>
      <c r="C132" s="9"/>
      <c r="D132" s="14"/>
      <c r="E132" s="109"/>
      <c r="F132" s="35"/>
      <c r="G132" s="83"/>
      <c r="H132" s="35"/>
    </row>
    <row r="133" spans="2:8" x14ac:dyDescent="0.3">
      <c r="B133" s="11" t="s">
        <v>18</v>
      </c>
      <c r="C133" s="33"/>
      <c r="D133" s="14"/>
      <c r="E133" s="109"/>
      <c r="F133" s="35"/>
      <c r="G133" s="83"/>
      <c r="H133" s="35"/>
    </row>
    <row r="134" spans="2:8" x14ac:dyDescent="0.3">
      <c r="B134" s="13" t="s">
        <v>19</v>
      </c>
      <c r="C134" s="14">
        <f>C120+C119+C118</f>
        <v>428000</v>
      </c>
      <c r="D134" s="14">
        <f>D118+D119+D120</f>
        <v>270315.75</v>
      </c>
      <c r="E134" s="172">
        <f>E120+E119+E118</f>
        <v>169598.5</v>
      </c>
      <c r="F134" s="36">
        <f>F120+F119+F118</f>
        <v>282600</v>
      </c>
      <c r="G134" s="83">
        <f>(H134-F134)*100/F134</f>
        <v>135.31493276716208</v>
      </c>
      <c r="H134" s="36">
        <f>H120+H119+H118</f>
        <v>665000</v>
      </c>
    </row>
    <row r="135" spans="2:8" x14ac:dyDescent="0.3">
      <c r="B135" s="10" t="s">
        <v>130</v>
      </c>
      <c r="C135" s="9"/>
      <c r="D135" s="12"/>
      <c r="E135" s="109"/>
      <c r="F135" s="35"/>
      <c r="G135" s="83"/>
      <c r="H135" s="35"/>
    </row>
    <row r="136" spans="2:8" x14ac:dyDescent="0.3">
      <c r="B136" s="11" t="s">
        <v>20</v>
      </c>
      <c r="C136" s="9">
        <v>85400</v>
      </c>
      <c r="D136" s="12">
        <v>65500</v>
      </c>
      <c r="E136" s="109"/>
      <c r="F136" s="35">
        <v>122500</v>
      </c>
      <c r="G136" s="83">
        <f t="shared" ref="G136:G145" si="6">(H136-F136)*100/F136</f>
        <v>-68.897959183673464</v>
      </c>
      <c r="H136" s="35">
        <v>38100</v>
      </c>
    </row>
    <row r="137" spans="2:8" x14ac:dyDescent="0.3">
      <c r="B137" s="11" t="s">
        <v>21</v>
      </c>
      <c r="C137" s="9"/>
      <c r="D137" s="12">
        <v>87000</v>
      </c>
      <c r="E137" s="109"/>
      <c r="F137" s="35"/>
      <c r="G137" s="83"/>
      <c r="H137" s="35"/>
    </row>
    <row r="138" spans="2:8" x14ac:dyDescent="0.3">
      <c r="B138" s="22" t="s">
        <v>22</v>
      </c>
      <c r="C138" s="14">
        <f>C136</f>
        <v>85400</v>
      </c>
      <c r="D138" s="6">
        <f>SUM(D136:D137)</f>
        <v>152500</v>
      </c>
      <c r="E138" s="109"/>
      <c r="F138" s="36">
        <f>F136</f>
        <v>122500</v>
      </c>
      <c r="G138" s="83">
        <f t="shared" si="6"/>
        <v>-68.897959183673464</v>
      </c>
      <c r="H138" s="36">
        <f>H136</f>
        <v>38100</v>
      </c>
    </row>
    <row r="139" spans="2:8" x14ac:dyDescent="0.3">
      <c r="B139" s="10" t="s">
        <v>147</v>
      </c>
      <c r="C139" s="14"/>
      <c r="D139" s="6"/>
      <c r="E139" s="109"/>
      <c r="G139" s="83"/>
      <c r="H139" s="35"/>
    </row>
    <row r="140" spans="2:8" x14ac:dyDescent="0.3">
      <c r="B140" s="11" t="s">
        <v>148</v>
      </c>
      <c r="C140" s="14"/>
      <c r="D140" s="6"/>
      <c r="E140" s="109"/>
      <c r="F140" s="35">
        <v>1871941</v>
      </c>
      <c r="G140" s="83">
        <f t="shared" si="6"/>
        <v>-100</v>
      </c>
      <c r="H140" s="35"/>
    </row>
    <row r="141" spans="2:8" x14ac:dyDescent="0.3">
      <c r="B141" s="10" t="s">
        <v>149</v>
      </c>
      <c r="C141" s="14"/>
      <c r="D141" s="6"/>
      <c r="E141" s="109"/>
      <c r="F141" s="36">
        <f>F140</f>
        <v>1871941</v>
      </c>
      <c r="G141" s="83">
        <f t="shared" si="6"/>
        <v>-100</v>
      </c>
      <c r="H141" s="35"/>
    </row>
    <row r="142" spans="2:8" x14ac:dyDescent="0.3">
      <c r="B142" s="22"/>
      <c r="C142" s="14"/>
      <c r="D142" s="6"/>
      <c r="E142" s="109"/>
      <c r="F142" s="36"/>
      <c r="G142" s="83"/>
      <c r="H142" s="35"/>
    </row>
    <row r="143" spans="2:8" x14ac:dyDescent="0.3">
      <c r="B143" s="22"/>
      <c r="C143" s="14"/>
      <c r="D143" s="6"/>
      <c r="E143" s="109"/>
      <c r="F143" s="36"/>
      <c r="G143" s="83"/>
      <c r="H143" s="35"/>
    </row>
    <row r="144" spans="2:8" x14ac:dyDescent="0.3">
      <c r="B144" s="27" t="s">
        <v>30</v>
      </c>
      <c r="C144" s="100">
        <f>C138+C134+C116</f>
        <v>2214550</v>
      </c>
      <c r="D144" s="88">
        <f>D138+D134+D116</f>
        <v>2381696.75</v>
      </c>
      <c r="E144" s="172">
        <f>E134+E116</f>
        <v>2253498.5</v>
      </c>
      <c r="F144" s="36">
        <f>F141+F138+F134+F116</f>
        <v>4884041</v>
      </c>
      <c r="G144" s="83">
        <f t="shared" si="6"/>
        <v>-29.790106184612291</v>
      </c>
      <c r="H144" s="36">
        <f>H138+H134+H116</f>
        <v>3429080</v>
      </c>
    </row>
    <row r="145" spans="2:8" x14ac:dyDescent="0.3">
      <c r="B145" s="27" t="s">
        <v>31</v>
      </c>
      <c r="C145" s="100">
        <f>C144+C93+C46</f>
        <v>28805617.059999999</v>
      </c>
      <c r="D145" s="6">
        <f>D144+D93+D46</f>
        <v>15223692.109999999</v>
      </c>
      <c r="E145" s="172">
        <f>E144+E93+E46</f>
        <v>9457036.8800000008</v>
      </c>
      <c r="F145" s="36">
        <f>F144+F93+F46</f>
        <v>13943001</v>
      </c>
      <c r="G145" s="83">
        <f t="shared" si="6"/>
        <v>-12.206131233871389</v>
      </c>
      <c r="H145" s="36">
        <f>H144+H93+H46</f>
        <v>12241100</v>
      </c>
    </row>
    <row r="146" spans="2:8" ht="21" customHeight="1" x14ac:dyDescent="0.3"/>
    <row r="147" spans="2:8" ht="21" customHeight="1" x14ac:dyDescent="0.3">
      <c r="B147" s="199"/>
      <c r="C147" s="199"/>
      <c r="D147" s="199"/>
      <c r="E147" s="199"/>
      <c r="F147" s="199"/>
    </row>
    <row r="148" spans="2:8" ht="21" customHeight="1" x14ac:dyDescent="0.3">
      <c r="B148" s="190"/>
      <c r="C148" s="190"/>
      <c r="D148" s="190"/>
      <c r="E148" s="82"/>
      <c r="F148" s="190"/>
    </row>
    <row r="149" spans="2:8" ht="21" customHeight="1" x14ac:dyDescent="0.3">
      <c r="B149" s="194" t="s">
        <v>156</v>
      </c>
      <c r="C149" s="194"/>
      <c r="D149" s="194"/>
      <c r="E149" s="194"/>
      <c r="F149" s="194"/>
      <c r="G149" s="194"/>
      <c r="H149" s="194"/>
    </row>
    <row r="150" spans="2:8" ht="21" customHeight="1" x14ac:dyDescent="0.3"/>
    <row r="151" spans="2:8" ht="21" customHeight="1" x14ac:dyDescent="0.3"/>
    <row r="152" spans="2:8" ht="21" customHeight="1" x14ac:dyDescent="0.3"/>
    <row r="153" spans="2:8" ht="21" customHeight="1" x14ac:dyDescent="0.3"/>
    <row r="154" spans="2:8" ht="21" customHeight="1" x14ac:dyDescent="0.3"/>
    <row r="155" spans="2:8" ht="21" customHeight="1" x14ac:dyDescent="0.3"/>
  </sheetData>
  <mergeCells count="37">
    <mergeCell ref="B147:F147"/>
    <mergeCell ref="C129:E129"/>
    <mergeCell ref="C104:E104"/>
    <mergeCell ref="F129:H129"/>
    <mergeCell ref="B127:H127"/>
    <mergeCell ref="B128:H128"/>
    <mergeCell ref="B1:H1"/>
    <mergeCell ref="B2:H2"/>
    <mergeCell ref="B3:H3"/>
    <mergeCell ref="B101:H101"/>
    <mergeCell ref="B102:H102"/>
    <mergeCell ref="B50:H50"/>
    <mergeCell ref="B75:H75"/>
    <mergeCell ref="B100:H100"/>
    <mergeCell ref="B76:H76"/>
    <mergeCell ref="B77:H77"/>
    <mergeCell ref="C4:E4"/>
    <mergeCell ref="F4:H4"/>
    <mergeCell ref="B25:H25"/>
    <mergeCell ref="C79:E79"/>
    <mergeCell ref="C54:E54"/>
    <mergeCell ref="B149:H149"/>
    <mergeCell ref="B27:H27"/>
    <mergeCell ref="B28:H28"/>
    <mergeCell ref="B29:H29"/>
    <mergeCell ref="B78:H78"/>
    <mergeCell ref="B51:H51"/>
    <mergeCell ref="B52:H52"/>
    <mergeCell ref="B53:H53"/>
    <mergeCell ref="F30:H30"/>
    <mergeCell ref="F54:H54"/>
    <mergeCell ref="F79:H79"/>
    <mergeCell ref="F104:H104"/>
    <mergeCell ref="C30:E30"/>
    <mergeCell ref="B103:H103"/>
    <mergeCell ref="B125:H125"/>
    <mergeCell ref="B126:H126"/>
  </mergeCells>
  <pageMargins left="3.937007874015748E-2" right="3.937007874015748E-2" top="0.59055118110236227" bottom="0.5905511811023622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3"/>
  <sheetViews>
    <sheetView view="pageBreakPreview" topLeftCell="A70" zoomScaleNormal="100" zoomScaleSheetLayoutView="100" workbookViewId="0">
      <selection activeCell="I43" sqref="I1:J1048576"/>
    </sheetView>
  </sheetViews>
  <sheetFormatPr defaultRowHeight="21" x14ac:dyDescent="0.35"/>
  <cols>
    <col min="1" max="1" width="5.375" style="62" customWidth="1"/>
    <col min="2" max="2" width="40.5" style="62" customWidth="1"/>
    <col min="3" max="3" width="12.125" style="62" customWidth="1"/>
    <col min="4" max="4" width="11.875" style="62" customWidth="1"/>
    <col min="5" max="6" width="12.125" style="62" customWidth="1"/>
    <col min="7" max="7" width="9.25" style="92" customWidth="1"/>
    <col min="8" max="8" width="12.5" style="2" customWidth="1"/>
    <col min="9" max="9" width="15.375" style="2" customWidth="1"/>
    <col min="10" max="10" width="12.625" style="107" customWidth="1"/>
    <col min="11" max="11" width="9.875" style="108" bestFit="1" customWidth="1"/>
    <col min="12" max="16384" width="9" style="62"/>
  </cols>
  <sheetData>
    <row r="1" spans="2:8" x14ac:dyDescent="0.35">
      <c r="B1" s="200" t="s">
        <v>2</v>
      </c>
      <c r="C1" s="200"/>
      <c r="D1" s="200"/>
      <c r="E1" s="200"/>
      <c r="F1" s="200"/>
      <c r="G1" s="200"/>
      <c r="H1" s="200"/>
    </row>
    <row r="2" spans="2:8" x14ac:dyDescent="0.35">
      <c r="B2" s="200" t="s">
        <v>173</v>
      </c>
      <c r="C2" s="200"/>
      <c r="D2" s="200"/>
      <c r="E2" s="200"/>
      <c r="F2" s="200"/>
      <c r="G2" s="200"/>
      <c r="H2" s="200"/>
    </row>
    <row r="3" spans="2:8" x14ac:dyDescent="0.35">
      <c r="B3" s="200" t="s">
        <v>150</v>
      </c>
      <c r="C3" s="200"/>
      <c r="D3" s="200"/>
      <c r="E3" s="200"/>
      <c r="F3" s="200"/>
      <c r="G3" s="200"/>
      <c r="H3" s="200"/>
    </row>
    <row r="4" spans="2:8" ht="20.25" customHeight="1" x14ac:dyDescent="0.35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ht="21.75" customHeight="1" x14ac:dyDescent="0.35">
      <c r="B5" s="4"/>
      <c r="C5" s="5" t="s">
        <v>98</v>
      </c>
      <c r="D5" s="6" t="s">
        <v>1</v>
      </c>
      <c r="E5" s="6" t="s">
        <v>123</v>
      </c>
      <c r="F5" s="6" t="s">
        <v>142</v>
      </c>
      <c r="G5" s="7" t="s">
        <v>4</v>
      </c>
      <c r="H5" s="6" t="s">
        <v>172</v>
      </c>
    </row>
    <row r="6" spans="2:8" x14ac:dyDescent="0.35">
      <c r="B6" s="8" t="s">
        <v>32</v>
      </c>
      <c r="C6" s="9"/>
      <c r="D6" s="9"/>
      <c r="E6" s="9"/>
      <c r="F6" s="35"/>
      <c r="G6" s="109"/>
      <c r="H6" s="135"/>
    </row>
    <row r="7" spans="2:8" x14ac:dyDescent="0.35">
      <c r="B7" s="10" t="s">
        <v>112</v>
      </c>
      <c r="C7" s="9"/>
      <c r="D7" s="9"/>
      <c r="E7" s="9"/>
      <c r="F7" s="35"/>
      <c r="G7" s="109"/>
      <c r="H7" s="165"/>
    </row>
    <row r="8" spans="2:8" x14ac:dyDescent="0.35">
      <c r="B8" s="20" t="s">
        <v>126</v>
      </c>
      <c r="C8" s="9"/>
      <c r="D8" s="9"/>
      <c r="E8" s="9"/>
      <c r="F8" s="35"/>
      <c r="G8" s="109"/>
      <c r="H8" s="165"/>
    </row>
    <row r="9" spans="2:8" x14ac:dyDescent="0.35">
      <c r="B9" s="11" t="s">
        <v>15</v>
      </c>
      <c r="C9" s="110"/>
      <c r="D9" s="12"/>
      <c r="E9" s="12"/>
      <c r="F9" s="35"/>
      <c r="G9" s="109"/>
      <c r="H9" s="165"/>
    </row>
    <row r="10" spans="2:8" x14ac:dyDescent="0.35">
      <c r="B10" s="11" t="s">
        <v>16</v>
      </c>
      <c r="C10" s="110"/>
      <c r="D10" s="12"/>
      <c r="E10" s="12"/>
      <c r="F10" s="35"/>
      <c r="G10" s="109"/>
      <c r="H10" s="165"/>
    </row>
    <row r="11" spans="2:8" x14ac:dyDescent="0.35">
      <c r="B11" s="11" t="s">
        <v>17</v>
      </c>
      <c r="C11" s="110"/>
      <c r="D11" s="12"/>
      <c r="E11" s="12"/>
      <c r="F11" s="35"/>
      <c r="G11" s="109"/>
      <c r="H11" s="165"/>
    </row>
    <row r="12" spans="2:8" x14ac:dyDescent="0.35">
      <c r="B12" s="11" t="s">
        <v>18</v>
      </c>
      <c r="C12" s="110"/>
      <c r="D12" s="12"/>
      <c r="E12" s="12"/>
      <c r="F12" s="35"/>
      <c r="G12" s="109"/>
      <c r="H12" s="165"/>
    </row>
    <row r="13" spans="2:8" x14ac:dyDescent="0.35">
      <c r="B13" s="13" t="s">
        <v>19</v>
      </c>
      <c r="C13" s="110"/>
      <c r="D13" s="14"/>
      <c r="E13" s="14"/>
      <c r="F13" s="35"/>
      <c r="G13" s="109"/>
      <c r="H13" s="165"/>
    </row>
    <row r="14" spans="2:8" x14ac:dyDescent="0.35">
      <c r="B14" s="10" t="s">
        <v>127</v>
      </c>
      <c r="C14" s="110"/>
      <c r="D14" s="9"/>
      <c r="E14" s="9"/>
      <c r="F14" s="35"/>
      <c r="G14" s="109"/>
      <c r="H14" s="165"/>
    </row>
    <row r="15" spans="2:8" x14ac:dyDescent="0.35">
      <c r="B15" s="11" t="s">
        <v>20</v>
      </c>
      <c r="C15" s="110"/>
      <c r="D15" s="12"/>
      <c r="E15" s="12"/>
      <c r="F15" s="35"/>
      <c r="G15" s="109"/>
      <c r="H15" s="165"/>
    </row>
    <row r="16" spans="2:8" x14ac:dyDescent="0.35">
      <c r="B16" s="11" t="s">
        <v>21</v>
      </c>
      <c r="C16" s="9"/>
      <c r="D16" s="12"/>
      <c r="E16" s="12"/>
      <c r="F16" s="35"/>
      <c r="G16" s="109"/>
      <c r="H16" s="165"/>
    </row>
    <row r="17" spans="2:8" x14ac:dyDescent="0.35">
      <c r="B17" s="22" t="s">
        <v>22</v>
      </c>
      <c r="C17" s="14"/>
      <c r="D17" s="6"/>
      <c r="E17" s="6"/>
      <c r="F17" s="35"/>
      <c r="G17" s="109"/>
      <c r="H17" s="165"/>
    </row>
    <row r="18" spans="2:8" x14ac:dyDescent="0.35">
      <c r="B18" s="22" t="s">
        <v>34</v>
      </c>
      <c r="C18" s="14"/>
      <c r="D18" s="6"/>
      <c r="E18" s="6"/>
      <c r="F18" s="35"/>
      <c r="G18" s="109"/>
      <c r="H18" s="165"/>
    </row>
    <row r="19" spans="2:8" x14ac:dyDescent="0.35">
      <c r="B19" s="22" t="s">
        <v>33</v>
      </c>
      <c r="C19" s="52"/>
      <c r="D19" s="59"/>
      <c r="E19" s="59"/>
      <c r="F19" s="35"/>
      <c r="G19" s="109"/>
      <c r="H19" s="166"/>
    </row>
    <row r="20" spans="2:8" x14ac:dyDescent="0.35">
      <c r="B20" s="15"/>
      <c r="C20" s="55"/>
      <c r="D20" s="56"/>
      <c r="E20" s="56"/>
      <c r="F20" s="60"/>
    </row>
    <row r="21" spans="2:8" x14ac:dyDescent="0.35">
      <c r="B21" s="15"/>
      <c r="C21" s="55"/>
      <c r="D21" s="56"/>
      <c r="E21" s="56"/>
      <c r="F21" s="60"/>
    </row>
    <row r="22" spans="2:8" x14ac:dyDescent="0.35">
      <c r="B22" s="15"/>
      <c r="C22" s="55"/>
      <c r="D22" s="56"/>
      <c r="E22" s="56"/>
      <c r="F22" s="60"/>
    </row>
    <row r="23" spans="2:8" x14ac:dyDescent="0.35">
      <c r="B23" s="15"/>
      <c r="C23" s="55"/>
      <c r="D23" s="56"/>
      <c r="E23" s="56"/>
      <c r="F23" s="60"/>
    </row>
    <row r="24" spans="2:8" x14ac:dyDescent="0.35">
      <c r="B24" s="194" t="s">
        <v>157</v>
      </c>
      <c r="C24" s="194"/>
      <c r="D24" s="194"/>
      <c r="E24" s="194"/>
      <c r="F24" s="194"/>
      <c r="G24" s="194"/>
      <c r="H24" s="194"/>
    </row>
    <row r="25" spans="2:8" x14ac:dyDescent="0.35">
      <c r="B25" s="200" t="s">
        <v>2</v>
      </c>
      <c r="C25" s="200"/>
      <c r="D25" s="200"/>
      <c r="E25" s="200"/>
      <c r="F25" s="200"/>
      <c r="G25" s="200"/>
      <c r="H25" s="200"/>
    </row>
    <row r="26" spans="2:8" x14ac:dyDescent="0.35">
      <c r="B26" s="200" t="s">
        <v>173</v>
      </c>
      <c r="C26" s="200"/>
      <c r="D26" s="200"/>
      <c r="E26" s="200"/>
      <c r="F26" s="200"/>
      <c r="G26" s="200"/>
      <c r="H26" s="200"/>
    </row>
    <row r="27" spans="2:8" x14ac:dyDescent="0.35">
      <c r="B27" s="200" t="s">
        <v>150</v>
      </c>
      <c r="C27" s="200"/>
      <c r="D27" s="200"/>
      <c r="E27" s="200"/>
      <c r="F27" s="200"/>
      <c r="G27" s="200"/>
      <c r="H27" s="200"/>
    </row>
    <row r="28" spans="2:8" x14ac:dyDescent="0.35">
      <c r="B28" s="3"/>
      <c r="C28" s="197" t="s">
        <v>3</v>
      </c>
      <c r="D28" s="198"/>
      <c r="E28" s="198"/>
      <c r="F28" s="196" t="s">
        <v>0</v>
      </c>
      <c r="G28" s="196"/>
      <c r="H28" s="196"/>
    </row>
    <row r="29" spans="2:8" x14ac:dyDescent="0.35">
      <c r="B29" s="4"/>
      <c r="C29" s="5" t="s">
        <v>98</v>
      </c>
      <c r="D29" s="6" t="s">
        <v>1</v>
      </c>
      <c r="E29" s="6" t="s">
        <v>123</v>
      </c>
      <c r="F29" s="6" t="s">
        <v>142</v>
      </c>
      <c r="G29" s="7" t="s">
        <v>4</v>
      </c>
      <c r="H29" s="6" t="s">
        <v>172</v>
      </c>
    </row>
    <row r="30" spans="2:8" x14ac:dyDescent="0.35">
      <c r="B30" s="8" t="s">
        <v>32</v>
      </c>
      <c r="C30" s="9"/>
      <c r="D30" s="9"/>
      <c r="E30" s="35"/>
      <c r="F30" s="35"/>
      <c r="G30" s="109"/>
      <c r="H30" s="35"/>
    </row>
    <row r="31" spans="2:8" x14ac:dyDescent="0.35">
      <c r="B31" s="10" t="s">
        <v>113</v>
      </c>
      <c r="C31" s="9"/>
      <c r="D31" s="9"/>
      <c r="E31" s="35"/>
      <c r="F31" s="35"/>
      <c r="G31" s="109"/>
      <c r="H31" s="35"/>
    </row>
    <row r="32" spans="2:8" x14ac:dyDescent="0.35">
      <c r="B32" s="10" t="s">
        <v>125</v>
      </c>
      <c r="C32" s="9"/>
      <c r="D32" s="9"/>
      <c r="E32" s="35"/>
      <c r="F32" s="35"/>
      <c r="G32" s="109"/>
      <c r="H32" s="35"/>
    </row>
    <row r="33" spans="2:8" x14ac:dyDescent="0.35">
      <c r="B33" s="11" t="s">
        <v>146</v>
      </c>
      <c r="C33" s="9"/>
      <c r="D33" s="9">
        <v>280350</v>
      </c>
      <c r="E33" s="12">
        <v>550960</v>
      </c>
      <c r="F33" s="12">
        <v>589200</v>
      </c>
      <c r="G33" s="109">
        <f>(H33-F33)*100/F33</f>
        <v>5.9674134419551939</v>
      </c>
      <c r="H33" s="35">
        <v>624360</v>
      </c>
    </row>
    <row r="34" spans="2:8" x14ac:dyDescent="0.35">
      <c r="B34" s="11" t="s">
        <v>9</v>
      </c>
      <c r="C34" s="9"/>
      <c r="D34" s="9"/>
      <c r="E34" s="12">
        <v>5880</v>
      </c>
      <c r="F34" s="12">
        <v>5880</v>
      </c>
      <c r="G34" s="109">
        <f t="shared" ref="G34:G40" si="0">(H34-F34)*100/F34</f>
        <v>0</v>
      </c>
      <c r="H34" s="35">
        <v>5880</v>
      </c>
    </row>
    <row r="35" spans="2:8" x14ac:dyDescent="0.35">
      <c r="B35" s="11" t="s">
        <v>10</v>
      </c>
      <c r="C35" s="9"/>
      <c r="D35" s="9"/>
      <c r="E35" s="9">
        <v>18000</v>
      </c>
      <c r="F35" s="9">
        <v>18000</v>
      </c>
      <c r="G35" s="109">
        <f t="shared" si="0"/>
        <v>0</v>
      </c>
      <c r="H35" s="35">
        <v>18000</v>
      </c>
    </row>
    <row r="36" spans="2:8" x14ac:dyDescent="0.35">
      <c r="B36" s="11" t="s">
        <v>11</v>
      </c>
      <c r="C36" s="9"/>
      <c r="D36" s="9"/>
      <c r="E36" s="35"/>
      <c r="F36" s="35"/>
      <c r="G36" s="109"/>
      <c r="H36" s="35"/>
    </row>
    <row r="37" spans="2:8" x14ac:dyDescent="0.35">
      <c r="B37" s="11" t="s">
        <v>12</v>
      </c>
      <c r="C37" s="9"/>
      <c r="D37" s="9"/>
      <c r="E37" s="35"/>
      <c r="F37" s="35"/>
      <c r="G37" s="109"/>
      <c r="H37" s="35"/>
    </row>
    <row r="38" spans="2:8" x14ac:dyDescent="0.35">
      <c r="B38" s="11" t="s">
        <v>145</v>
      </c>
      <c r="C38" s="9"/>
      <c r="D38" s="138"/>
      <c r="E38" s="12">
        <v>1701090</v>
      </c>
      <c r="F38" s="12">
        <v>1843320</v>
      </c>
      <c r="G38" s="109">
        <f t="shared" si="0"/>
        <v>1.4712583816157803</v>
      </c>
      <c r="H38" s="35">
        <v>1870440</v>
      </c>
    </row>
    <row r="39" spans="2:8" x14ac:dyDescent="0.35">
      <c r="B39" s="11" t="s">
        <v>13</v>
      </c>
      <c r="C39" s="9"/>
      <c r="D39" s="138"/>
      <c r="E39" s="12">
        <v>193205</v>
      </c>
      <c r="F39" s="12">
        <v>198360</v>
      </c>
      <c r="G39" s="109">
        <f t="shared" si="0"/>
        <v>0.42347247428917123</v>
      </c>
      <c r="H39" s="35">
        <v>199200</v>
      </c>
    </row>
    <row r="40" spans="2:8" x14ac:dyDescent="0.35">
      <c r="B40" s="13" t="s">
        <v>14</v>
      </c>
      <c r="C40" s="14"/>
      <c r="D40" s="14">
        <f>D33+D38+D39</f>
        <v>280350</v>
      </c>
      <c r="E40" s="36">
        <f>SUM(E33:E39)</f>
        <v>2469135</v>
      </c>
      <c r="F40" s="36">
        <f>F39+F38+F35+F34+F33</f>
        <v>2654760</v>
      </c>
      <c r="G40" s="109">
        <f t="shared" si="0"/>
        <v>2.3776160556886499</v>
      </c>
      <c r="H40" s="36">
        <f>SUM(H33:H39)</f>
        <v>2717880</v>
      </c>
    </row>
    <row r="41" spans="2:8" x14ac:dyDescent="0.35">
      <c r="B41" s="15"/>
      <c r="C41" s="16"/>
      <c r="D41" s="16"/>
      <c r="E41" s="16"/>
      <c r="F41" s="16"/>
      <c r="G41" s="127"/>
      <c r="H41" s="98"/>
    </row>
    <row r="42" spans="2:8" x14ac:dyDescent="0.35">
      <c r="B42" s="103"/>
      <c r="C42" s="103"/>
      <c r="D42" s="103"/>
      <c r="E42" s="103"/>
      <c r="F42" s="103"/>
    </row>
    <row r="43" spans="2:8" x14ac:dyDescent="0.35">
      <c r="B43" s="106"/>
      <c r="C43" s="106"/>
      <c r="D43" s="106"/>
      <c r="E43" s="106"/>
      <c r="F43" s="106"/>
    </row>
    <row r="44" spans="2:8" x14ac:dyDescent="0.35">
      <c r="B44" s="106"/>
      <c r="C44" s="106"/>
      <c r="D44" s="106"/>
      <c r="E44" s="106"/>
      <c r="F44" s="106"/>
    </row>
    <row r="45" spans="2:8" x14ac:dyDescent="0.35">
      <c r="B45" s="178"/>
      <c r="C45" s="178"/>
      <c r="D45" s="178"/>
      <c r="E45" s="178"/>
      <c r="F45" s="178"/>
    </row>
    <row r="46" spans="2:8" x14ac:dyDescent="0.35">
      <c r="B46" s="178"/>
      <c r="C46" s="178"/>
      <c r="D46" s="178"/>
      <c r="E46" s="178"/>
      <c r="F46" s="178"/>
    </row>
    <row r="47" spans="2:8" x14ac:dyDescent="0.35">
      <c r="B47" s="178"/>
      <c r="C47" s="178"/>
      <c r="D47" s="178"/>
      <c r="E47" s="178"/>
      <c r="F47" s="178"/>
    </row>
    <row r="48" spans="2:8" ht="20.25" customHeight="1" x14ac:dyDescent="0.35">
      <c r="B48" s="194" t="s">
        <v>158</v>
      </c>
      <c r="C48" s="194"/>
      <c r="D48" s="194"/>
      <c r="E48" s="194"/>
      <c r="F48" s="194"/>
      <c r="G48" s="194"/>
      <c r="H48" s="194"/>
    </row>
    <row r="49" spans="2:9" ht="20.25" customHeight="1" x14ac:dyDescent="0.35">
      <c r="B49" s="200" t="s">
        <v>2</v>
      </c>
      <c r="C49" s="200"/>
      <c r="D49" s="200"/>
      <c r="E49" s="200"/>
      <c r="F49" s="200"/>
      <c r="G49" s="200"/>
      <c r="H49" s="200"/>
    </row>
    <row r="50" spans="2:9" ht="20.25" customHeight="1" x14ac:dyDescent="0.35">
      <c r="B50" s="200" t="s">
        <v>173</v>
      </c>
      <c r="C50" s="200"/>
      <c r="D50" s="200"/>
      <c r="E50" s="200"/>
      <c r="F50" s="200"/>
      <c r="G50" s="200"/>
      <c r="H50" s="200"/>
    </row>
    <row r="51" spans="2:9" ht="20.25" customHeight="1" x14ac:dyDescent="0.35">
      <c r="B51" s="200" t="s">
        <v>150</v>
      </c>
      <c r="C51" s="200"/>
      <c r="D51" s="200"/>
      <c r="E51" s="200"/>
      <c r="F51" s="200"/>
      <c r="G51" s="200"/>
      <c r="H51" s="200"/>
    </row>
    <row r="52" spans="2:9" ht="20.25" customHeight="1" x14ac:dyDescent="0.35">
      <c r="B52" s="3"/>
      <c r="C52" s="197" t="s">
        <v>3</v>
      </c>
      <c r="D52" s="198"/>
      <c r="E52" s="198"/>
      <c r="F52" s="196" t="s">
        <v>0</v>
      </c>
      <c r="G52" s="196"/>
      <c r="H52" s="196"/>
    </row>
    <row r="53" spans="2:9" x14ac:dyDescent="0.35">
      <c r="B53" s="4"/>
      <c r="C53" s="5" t="s">
        <v>98</v>
      </c>
      <c r="D53" s="6" t="s">
        <v>1</v>
      </c>
      <c r="E53" s="6" t="s">
        <v>123</v>
      </c>
      <c r="F53" s="6" t="s">
        <v>172</v>
      </c>
      <c r="G53" s="7" t="s">
        <v>4</v>
      </c>
      <c r="H53" s="6" t="s">
        <v>142</v>
      </c>
    </row>
    <row r="54" spans="2:9" x14ac:dyDescent="0.35">
      <c r="B54" s="8" t="s">
        <v>32</v>
      </c>
      <c r="C54" s="9"/>
      <c r="D54" s="9"/>
      <c r="E54" s="9"/>
      <c r="F54" s="35"/>
      <c r="G54" s="109"/>
      <c r="H54" s="35"/>
    </row>
    <row r="55" spans="2:9" x14ac:dyDescent="0.35">
      <c r="B55" s="10" t="s">
        <v>35</v>
      </c>
      <c r="C55" s="9"/>
      <c r="D55" s="9"/>
      <c r="E55" s="9"/>
      <c r="F55" s="35"/>
      <c r="G55" s="109"/>
      <c r="H55" s="35"/>
    </row>
    <row r="56" spans="2:9" x14ac:dyDescent="0.35">
      <c r="B56" s="10" t="s">
        <v>36</v>
      </c>
      <c r="C56" s="9"/>
      <c r="D56" s="9"/>
      <c r="E56" s="9"/>
      <c r="F56" s="35"/>
      <c r="G56" s="109"/>
      <c r="H56" s="35"/>
    </row>
    <row r="57" spans="2:9" x14ac:dyDescent="0.35">
      <c r="B57" s="20" t="s">
        <v>126</v>
      </c>
      <c r="C57" s="9"/>
      <c r="D57" s="9"/>
      <c r="E57" s="9"/>
      <c r="F57" s="35"/>
      <c r="G57" s="109"/>
      <c r="H57" s="35"/>
    </row>
    <row r="58" spans="2:9" x14ac:dyDescent="0.35">
      <c r="B58" s="11" t="s">
        <v>15</v>
      </c>
      <c r="C58" s="9">
        <v>180000</v>
      </c>
      <c r="D58" s="12">
        <v>178350</v>
      </c>
      <c r="E58" s="35">
        <v>147750</v>
      </c>
      <c r="F58" s="35">
        <v>236000</v>
      </c>
      <c r="G58" s="109">
        <f>(H58-F58)*100/F58</f>
        <v>0</v>
      </c>
      <c r="H58" s="35">
        <v>236000</v>
      </c>
    </row>
    <row r="59" spans="2:9" x14ac:dyDescent="0.35">
      <c r="B59" s="11" t="s">
        <v>16</v>
      </c>
      <c r="C59" s="9">
        <v>745600</v>
      </c>
      <c r="D59" s="12">
        <v>288071</v>
      </c>
      <c r="E59" s="35">
        <v>48970</v>
      </c>
      <c r="F59" s="35">
        <v>365000</v>
      </c>
      <c r="G59" s="109">
        <f t="shared" ref="G59:G68" si="1">(H59-F59)*100/F59</f>
        <v>52.054794520547944</v>
      </c>
      <c r="H59" s="35">
        <v>555000</v>
      </c>
    </row>
    <row r="60" spans="2:9" x14ac:dyDescent="0.35">
      <c r="B60" s="11" t="s">
        <v>17</v>
      </c>
      <c r="C60" s="9">
        <v>30000</v>
      </c>
      <c r="D60" s="12">
        <v>79775</v>
      </c>
      <c r="E60" s="35">
        <v>119300</v>
      </c>
      <c r="F60" s="35">
        <v>305000</v>
      </c>
      <c r="G60" s="109">
        <f t="shared" si="1"/>
        <v>-3.278688524590164</v>
      </c>
      <c r="H60" s="35">
        <v>295000</v>
      </c>
    </row>
    <row r="61" spans="2:9" x14ac:dyDescent="0.35">
      <c r="B61" s="11" t="s">
        <v>18</v>
      </c>
      <c r="C61" s="110"/>
      <c r="D61" s="12"/>
      <c r="E61" s="35"/>
      <c r="F61" s="35"/>
      <c r="G61" s="109"/>
      <c r="H61" s="35"/>
    </row>
    <row r="62" spans="2:9" x14ac:dyDescent="0.35">
      <c r="B62" s="13" t="s">
        <v>19</v>
      </c>
      <c r="C62" s="14">
        <f>C60+C59+C58</f>
        <v>955600</v>
      </c>
      <c r="D62" s="14">
        <f>D60+D59+D58</f>
        <v>546196</v>
      </c>
      <c r="E62" s="36">
        <f>SUM(E58:E61)</f>
        <v>316020</v>
      </c>
      <c r="F62" s="36">
        <f>F60+F59+F58</f>
        <v>906000</v>
      </c>
      <c r="G62" s="109">
        <f t="shared" si="1"/>
        <v>19.867549668874172</v>
      </c>
      <c r="H62" s="36">
        <f>SUM(H58:H61)</f>
        <v>1086000</v>
      </c>
      <c r="I62" s="111"/>
    </row>
    <row r="63" spans="2:9" x14ac:dyDescent="0.35">
      <c r="B63" s="10" t="s">
        <v>127</v>
      </c>
      <c r="C63" s="9"/>
      <c r="D63" s="9"/>
      <c r="E63" s="35"/>
      <c r="F63" s="35"/>
      <c r="G63" s="109"/>
      <c r="H63" s="35"/>
    </row>
    <row r="64" spans="2:9" x14ac:dyDescent="0.35">
      <c r="B64" s="11" t="s">
        <v>20</v>
      </c>
      <c r="C64" s="9">
        <v>30000</v>
      </c>
      <c r="D64" s="12">
        <v>262050</v>
      </c>
      <c r="E64" s="35">
        <v>9400</v>
      </c>
      <c r="F64" s="35">
        <v>130000</v>
      </c>
      <c r="G64" s="109">
        <f t="shared" si="1"/>
        <v>93.07692307692308</v>
      </c>
      <c r="H64" s="35">
        <v>251000</v>
      </c>
    </row>
    <row r="65" spans="2:8" x14ac:dyDescent="0.35">
      <c r="B65" s="11" t="s">
        <v>21</v>
      </c>
      <c r="C65" s="9"/>
      <c r="D65" s="12">
        <v>133000</v>
      </c>
      <c r="E65" s="35">
        <v>178000</v>
      </c>
      <c r="F65" s="35"/>
      <c r="G65" s="109"/>
      <c r="H65" s="35"/>
    </row>
    <row r="66" spans="2:8" x14ac:dyDescent="0.35">
      <c r="B66" s="22" t="s">
        <v>22</v>
      </c>
      <c r="C66" s="14">
        <f>C64</f>
        <v>30000</v>
      </c>
      <c r="D66" s="6">
        <f>D65+D64</f>
        <v>395050</v>
      </c>
      <c r="E66" s="36">
        <f>SUM(E64:E65)</f>
        <v>187400</v>
      </c>
      <c r="F66" s="36">
        <f>F64</f>
        <v>130000</v>
      </c>
      <c r="G66" s="109">
        <f t="shared" si="1"/>
        <v>93.07692307692308</v>
      </c>
      <c r="H66" s="36">
        <f>SUM(H64:H65)</f>
        <v>251000</v>
      </c>
    </row>
    <row r="67" spans="2:8" x14ac:dyDescent="0.35">
      <c r="B67" s="22" t="s">
        <v>37</v>
      </c>
      <c r="C67" s="14">
        <f>C64+C60+C59+C58</f>
        <v>985600</v>
      </c>
      <c r="D67" s="6">
        <f>D66+D62+D40</f>
        <v>1221596</v>
      </c>
      <c r="E67" s="36">
        <f>E66+E62+E40</f>
        <v>2972555</v>
      </c>
      <c r="F67" s="36">
        <f>F66+F62+F40</f>
        <v>3690760</v>
      </c>
      <c r="G67" s="109">
        <f t="shared" si="1"/>
        <v>9.8657187137608506</v>
      </c>
      <c r="H67" s="36">
        <f>H66+H62+H40</f>
        <v>4054880</v>
      </c>
    </row>
    <row r="68" spans="2:8" x14ac:dyDescent="0.35">
      <c r="B68" s="112" t="s">
        <v>38</v>
      </c>
      <c r="C68" s="59">
        <f>C64+C60+C59+C58</f>
        <v>985600</v>
      </c>
      <c r="D68" s="59">
        <f>D67</f>
        <v>1221596</v>
      </c>
      <c r="E68" s="36">
        <f>E67</f>
        <v>2972555</v>
      </c>
      <c r="F68" s="36">
        <f>F67</f>
        <v>3690760</v>
      </c>
      <c r="G68" s="109">
        <f t="shared" si="1"/>
        <v>9.8657187137608506</v>
      </c>
      <c r="H68" s="36">
        <f>H67</f>
        <v>4054880</v>
      </c>
    </row>
    <row r="69" spans="2:8" x14ac:dyDescent="0.35">
      <c r="B69" s="150"/>
      <c r="C69" s="60"/>
      <c r="D69" s="60"/>
      <c r="E69" s="60"/>
      <c r="F69" s="98"/>
      <c r="G69" s="127"/>
      <c r="H69" s="98"/>
    </row>
    <row r="70" spans="2:8" x14ac:dyDescent="0.35">
      <c r="B70" s="150"/>
      <c r="C70" s="60"/>
      <c r="D70" s="60"/>
      <c r="E70" s="60"/>
      <c r="F70" s="98"/>
      <c r="G70" s="127"/>
      <c r="H70" s="98"/>
    </row>
    <row r="71" spans="2:8" x14ac:dyDescent="0.35">
      <c r="B71" s="150"/>
      <c r="C71" s="60"/>
      <c r="D71" s="60"/>
      <c r="E71" s="60"/>
      <c r="F71" s="98"/>
      <c r="G71" s="127"/>
      <c r="H71" s="98"/>
    </row>
    <row r="72" spans="2:8" ht="21" customHeight="1" x14ac:dyDescent="0.35">
      <c r="B72" s="194" t="s">
        <v>159</v>
      </c>
      <c r="C72" s="194"/>
      <c r="D72" s="194"/>
      <c r="E72" s="194"/>
      <c r="F72" s="194"/>
      <c r="G72" s="194"/>
      <c r="H72" s="194"/>
    </row>
    <row r="73" spans="2:8" ht="21" customHeight="1" x14ac:dyDescent="0.35"/>
  </sheetData>
  <mergeCells count="18">
    <mergeCell ref="B25:H25"/>
    <mergeCell ref="B26:H26"/>
    <mergeCell ref="B24:H24"/>
    <mergeCell ref="B1:H1"/>
    <mergeCell ref="B2:H2"/>
    <mergeCell ref="B3:H3"/>
    <mergeCell ref="C4:E4"/>
    <mergeCell ref="F4:H4"/>
    <mergeCell ref="B48:H48"/>
    <mergeCell ref="B72:H72"/>
    <mergeCell ref="B27:H27"/>
    <mergeCell ref="B49:H49"/>
    <mergeCell ref="B50:H50"/>
    <mergeCell ref="B51:H51"/>
    <mergeCell ref="F28:H28"/>
    <mergeCell ref="F52:H52"/>
    <mergeCell ref="C52:E52"/>
    <mergeCell ref="C28:E28"/>
  </mergeCells>
  <pageMargins left="0.62992125984251968" right="3.937007874015748E-2" top="0.59055118110236227" bottom="0.59055118110236227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2"/>
  <sheetViews>
    <sheetView view="pageBreakPreview" topLeftCell="A115" zoomScaleNormal="100" zoomScaleSheetLayoutView="100" workbookViewId="0">
      <selection activeCell="A97" sqref="A97:XFD97"/>
    </sheetView>
  </sheetViews>
  <sheetFormatPr defaultRowHeight="21" x14ac:dyDescent="0.35"/>
  <cols>
    <col min="1" max="1" width="9" style="1"/>
    <col min="2" max="2" width="34.625" style="1" customWidth="1"/>
    <col min="3" max="3" width="12.375" style="1" customWidth="1"/>
    <col min="4" max="4" width="15" style="1" customWidth="1"/>
    <col min="5" max="5" width="18.375" style="1" customWidth="1"/>
    <col min="6" max="6" width="12.375" style="1" customWidth="1"/>
    <col min="7" max="7" width="10.625" style="115" customWidth="1"/>
    <col min="8" max="8" width="12.25" style="116" customWidth="1"/>
    <col min="9" max="9" width="12.25" style="2" bestFit="1" customWidth="1"/>
    <col min="10" max="10" width="12.25" style="108" bestFit="1" customWidth="1"/>
    <col min="11" max="16384" width="9" style="1"/>
  </cols>
  <sheetData>
    <row r="1" spans="2:8" x14ac:dyDescent="0.35">
      <c r="B1" s="200" t="s">
        <v>2</v>
      </c>
      <c r="C1" s="200"/>
      <c r="D1" s="200"/>
      <c r="E1" s="200"/>
      <c r="F1" s="200"/>
      <c r="G1" s="200"/>
      <c r="H1" s="200"/>
    </row>
    <row r="2" spans="2:8" x14ac:dyDescent="0.35">
      <c r="B2" s="200" t="s">
        <v>173</v>
      </c>
      <c r="C2" s="200"/>
      <c r="D2" s="200"/>
      <c r="E2" s="200"/>
      <c r="F2" s="200"/>
      <c r="G2" s="200"/>
      <c r="H2" s="200"/>
    </row>
    <row r="3" spans="2:8" x14ac:dyDescent="0.35">
      <c r="B3" s="200" t="s">
        <v>150</v>
      </c>
      <c r="C3" s="200"/>
      <c r="D3" s="200"/>
      <c r="E3" s="200"/>
      <c r="F3" s="200"/>
      <c r="G3" s="200"/>
      <c r="H3" s="200"/>
    </row>
    <row r="4" spans="2:8" x14ac:dyDescent="0.35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x14ac:dyDescent="0.35">
      <c r="B5" s="4"/>
      <c r="C5" s="5" t="s">
        <v>98</v>
      </c>
      <c r="D5" s="6" t="s">
        <v>1</v>
      </c>
      <c r="E5" s="6" t="s">
        <v>123</v>
      </c>
      <c r="F5" s="6" t="s">
        <v>142</v>
      </c>
      <c r="G5" s="88" t="s">
        <v>4</v>
      </c>
      <c r="H5" s="6" t="s">
        <v>172</v>
      </c>
    </row>
    <row r="6" spans="2:8" x14ac:dyDescent="0.35">
      <c r="B6" s="8" t="s">
        <v>39</v>
      </c>
      <c r="C6" s="9"/>
      <c r="D6" s="9"/>
      <c r="E6" s="114"/>
      <c r="F6" s="114"/>
      <c r="G6" s="113"/>
      <c r="H6" s="114"/>
    </row>
    <row r="7" spans="2:8" x14ac:dyDescent="0.35">
      <c r="B7" s="10" t="s">
        <v>40</v>
      </c>
      <c r="C7" s="9"/>
      <c r="D7" s="9"/>
      <c r="E7" s="114"/>
      <c r="F7" s="114"/>
      <c r="G7" s="113"/>
      <c r="H7" s="114"/>
    </row>
    <row r="8" spans="2:8" x14ac:dyDescent="0.35">
      <c r="B8" s="10" t="s">
        <v>125</v>
      </c>
      <c r="C8" s="9"/>
      <c r="D8" s="9"/>
      <c r="E8" s="114"/>
      <c r="F8" s="114"/>
      <c r="G8" s="113"/>
      <c r="H8" s="114"/>
    </row>
    <row r="9" spans="2:8" x14ac:dyDescent="0.35">
      <c r="B9" s="11" t="s">
        <v>146</v>
      </c>
      <c r="C9" s="9"/>
      <c r="D9" s="9">
        <v>276390</v>
      </c>
      <c r="E9" s="81">
        <v>401934</v>
      </c>
      <c r="F9" s="81">
        <v>802080</v>
      </c>
      <c r="G9" s="113">
        <f>(H9-F9)*100/F9</f>
        <v>-1.6008378216636745</v>
      </c>
      <c r="H9" s="81">
        <v>789240</v>
      </c>
    </row>
    <row r="10" spans="2:8" x14ac:dyDescent="0.35">
      <c r="B10" s="11" t="s">
        <v>9</v>
      </c>
      <c r="C10" s="9"/>
      <c r="D10" s="9"/>
      <c r="E10" s="114"/>
      <c r="F10" s="114"/>
      <c r="G10" s="113"/>
      <c r="H10" s="114"/>
    </row>
    <row r="11" spans="2:8" x14ac:dyDescent="0.35">
      <c r="B11" s="11" t="s">
        <v>10</v>
      </c>
      <c r="C11" s="9"/>
      <c r="D11" s="9"/>
      <c r="E11" s="81">
        <v>18000</v>
      </c>
      <c r="F11" s="81">
        <v>18000</v>
      </c>
      <c r="G11" s="113">
        <f t="shared" ref="G11:G16" si="0">(H11-F11)*100/F11</f>
        <v>0</v>
      </c>
      <c r="H11" s="81">
        <v>18000</v>
      </c>
    </row>
    <row r="12" spans="2:8" x14ac:dyDescent="0.35">
      <c r="B12" s="11" t="s">
        <v>11</v>
      </c>
      <c r="C12" s="9"/>
      <c r="D12" s="9"/>
      <c r="E12" s="114"/>
      <c r="F12" s="114"/>
      <c r="G12" s="113"/>
      <c r="H12" s="114"/>
    </row>
    <row r="13" spans="2:8" x14ac:dyDescent="0.35">
      <c r="B13" s="11" t="s">
        <v>12</v>
      </c>
      <c r="C13" s="9"/>
      <c r="D13" s="9"/>
      <c r="E13" s="114"/>
      <c r="F13" s="114"/>
      <c r="G13" s="113"/>
      <c r="H13" s="114"/>
    </row>
    <row r="14" spans="2:8" x14ac:dyDescent="0.35">
      <c r="B14" s="11" t="s">
        <v>145</v>
      </c>
      <c r="C14" s="9"/>
      <c r="D14" s="138"/>
      <c r="E14" s="81">
        <v>192000</v>
      </c>
      <c r="F14" s="81">
        <v>199680</v>
      </c>
      <c r="G14" s="113">
        <f t="shared" si="0"/>
        <v>57.63221153846154</v>
      </c>
      <c r="H14" s="9">
        <v>314760</v>
      </c>
    </row>
    <row r="15" spans="2:8" x14ac:dyDescent="0.35">
      <c r="B15" s="11" t="s">
        <v>13</v>
      </c>
      <c r="C15" s="9"/>
      <c r="D15" s="138"/>
      <c r="E15" s="114"/>
      <c r="F15" s="114"/>
      <c r="G15" s="113"/>
      <c r="H15" s="9">
        <v>12000</v>
      </c>
    </row>
    <row r="16" spans="2:8" x14ac:dyDescent="0.35">
      <c r="B16" s="13" t="s">
        <v>14</v>
      </c>
      <c r="C16" s="14"/>
      <c r="D16" s="14">
        <f>D9</f>
        <v>276390</v>
      </c>
      <c r="E16" s="14">
        <f>SUM(E9:E15)</f>
        <v>611934</v>
      </c>
      <c r="F16" s="14">
        <f>F14+F11+F9</f>
        <v>1019760</v>
      </c>
      <c r="G16" s="113">
        <f t="shared" si="0"/>
        <v>11.202635914332784</v>
      </c>
      <c r="H16" s="14">
        <f>SUM(H9:H15)</f>
        <v>1134000</v>
      </c>
    </row>
    <row r="17" spans="2:8" ht="21" customHeight="1" x14ac:dyDescent="0.35"/>
    <row r="18" spans="2:8" ht="21" customHeight="1" x14ac:dyDescent="0.35"/>
    <row r="19" spans="2:8" ht="21" customHeight="1" x14ac:dyDescent="0.35"/>
    <row r="20" spans="2:8" ht="21" customHeight="1" x14ac:dyDescent="0.35"/>
    <row r="21" spans="2:8" ht="21" customHeight="1" x14ac:dyDescent="0.35"/>
    <row r="22" spans="2:8" ht="21" customHeight="1" x14ac:dyDescent="0.35"/>
    <row r="23" spans="2:8" ht="21" customHeight="1" x14ac:dyDescent="0.35"/>
    <row r="24" spans="2:8" ht="21" customHeight="1" x14ac:dyDescent="0.35">
      <c r="B24" s="199" t="s">
        <v>160</v>
      </c>
      <c r="C24" s="199"/>
      <c r="D24" s="199"/>
      <c r="E24" s="199"/>
      <c r="F24" s="199"/>
      <c r="G24" s="199"/>
      <c r="H24" s="199"/>
    </row>
    <row r="25" spans="2:8" x14ac:dyDescent="0.35">
      <c r="B25" s="200" t="s">
        <v>2</v>
      </c>
      <c r="C25" s="200"/>
      <c r="D25" s="200"/>
      <c r="E25" s="200"/>
      <c r="F25" s="200"/>
      <c r="G25" s="200"/>
      <c r="H25" s="200"/>
    </row>
    <row r="26" spans="2:8" x14ac:dyDescent="0.35">
      <c r="B26" s="200" t="s">
        <v>173</v>
      </c>
      <c r="C26" s="200"/>
      <c r="D26" s="200"/>
      <c r="E26" s="200"/>
      <c r="F26" s="200"/>
      <c r="G26" s="200"/>
      <c r="H26" s="200"/>
    </row>
    <row r="27" spans="2:8" x14ac:dyDescent="0.35">
      <c r="B27" s="200" t="s">
        <v>150</v>
      </c>
      <c r="C27" s="200"/>
      <c r="D27" s="200"/>
      <c r="E27" s="200"/>
      <c r="F27" s="200"/>
      <c r="G27" s="200"/>
      <c r="H27" s="200"/>
    </row>
    <row r="28" spans="2:8" x14ac:dyDescent="0.35">
      <c r="B28" s="3"/>
      <c r="C28" s="197" t="s">
        <v>3</v>
      </c>
      <c r="D28" s="198"/>
      <c r="E28" s="198"/>
      <c r="F28" s="196" t="s">
        <v>0</v>
      </c>
      <c r="G28" s="196"/>
      <c r="H28" s="196"/>
    </row>
    <row r="29" spans="2:8" x14ac:dyDescent="0.35">
      <c r="B29" s="4"/>
      <c r="C29" s="5" t="s">
        <v>98</v>
      </c>
      <c r="D29" s="6" t="s">
        <v>1</v>
      </c>
      <c r="E29" s="6" t="s">
        <v>123</v>
      </c>
      <c r="F29" s="6" t="s">
        <v>142</v>
      </c>
      <c r="G29" s="88" t="s">
        <v>4</v>
      </c>
      <c r="H29" s="6" t="s">
        <v>172</v>
      </c>
    </row>
    <row r="30" spans="2:8" x14ac:dyDescent="0.35">
      <c r="B30" s="8" t="s">
        <v>39</v>
      </c>
      <c r="C30" s="9"/>
      <c r="D30" s="9"/>
      <c r="E30" s="114"/>
      <c r="F30" s="114"/>
      <c r="G30" s="113"/>
      <c r="H30" s="114"/>
    </row>
    <row r="31" spans="2:8" x14ac:dyDescent="0.35">
      <c r="B31" s="10" t="s">
        <v>40</v>
      </c>
      <c r="C31" s="9"/>
      <c r="D31" s="9"/>
      <c r="E31" s="114"/>
      <c r="F31" s="114"/>
      <c r="G31" s="113"/>
      <c r="H31" s="114"/>
    </row>
    <row r="32" spans="2:8" x14ac:dyDescent="0.35">
      <c r="B32" s="20" t="s">
        <v>126</v>
      </c>
      <c r="C32" s="9"/>
      <c r="D32" s="9"/>
      <c r="E32" s="114"/>
      <c r="F32" s="114"/>
      <c r="G32" s="113"/>
      <c r="H32" s="114"/>
    </row>
    <row r="33" spans="2:10" x14ac:dyDescent="0.35">
      <c r="B33" s="11" t="s">
        <v>15</v>
      </c>
      <c r="C33" s="9"/>
      <c r="D33" s="9">
        <v>36000</v>
      </c>
      <c r="E33" s="35">
        <v>27000</v>
      </c>
      <c r="F33" s="35">
        <v>42000</v>
      </c>
      <c r="G33" s="113">
        <f>(H33-F33)*100/F33</f>
        <v>0</v>
      </c>
      <c r="H33" s="35">
        <v>42000</v>
      </c>
    </row>
    <row r="34" spans="2:10" x14ac:dyDescent="0.35">
      <c r="B34" s="11" t="s">
        <v>16</v>
      </c>
      <c r="C34" s="9"/>
      <c r="D34" s="138"/>
      <c r="E34" s="35">
        <v>534748</v>
      </c>
      <c r="F34" s="35">
        <v>693000</v>
      </c>
      <c r="G34" s="113">
        <f t="shared" ref="G34:G42" si="1">(H34-F34)*100/F34</f>
        <v>-43.867243867243864</v>
      </c>
      <c r="H34" s="35">
        <v>389000</v>
      </c>
    </row>
    <row r="35" spans="2:10" x14ac:dyDescent="0.35">
      <c r="B35" s="11" t="s">
        <v>17</v>
      </c>
      <c r="C35" s="9"/>
      <c r="D35" s="138"/>
      <c r="E35" s="35">
        <v>20000</v>
      </c>
      <c r="F35" s="35">
        <v>60000</v>
      </c>
      <c r="G35" s="113">
        <f t="shared" si="1"/>
        <v>-25</v>
      </c>
      <c r="H35" s="35">
        <v>45000</v>
      </c>
    </row>
    <row r="36" spans="2:10" x14ac:dyDescent="0.35">
      <c r="B36" s="11" t="s">
        <v>18</v>
      </c>
      <c r="C36" s="9"/>
      <c r="D36" s="9"/>
      <c r="E36" s="35"/>
      <c r="F36" s="35"/>
      <c r="G36" s="113"/>
      <c r="H36" s="35"/>
    </row>
    <row r="37" spans="2:10" x14ac:dyDescent="0.35">
      <c r="B37" s="13" t="s">
        <v>19</v>
      </c>
      <c r="C37" s="14"/>
      <c r="D37" s="14">
        <f>D33</f>
        <v>36000</v>
      </c>
      <c r="E37" s="36">
        <f>SUM(E33:E36)</f>
        <v>581748</v>
      </c>
      <c r="F37" s="36">
        <f>F35+F34+F33</f>
        <v>795000</v>
      </c>
      <c r="G37" s="113">
        <f t="shared" si="1"/>
        <v>-40.125786163522015</v>
      </c>
      <c r="H37" s="36">
        <f>SUM(H33:H36)</f>
        <v>476000</v>
      </c>
    </row>
    <row r="38" spans="2:10" x14ac:dyDescent="0.35">
      <c r="B38" s="10" t="s">
        <v>127</v>
      </c>
      <c r="C38" s="9"/>
      <c r="D38" s="9"/>
      <c r="E38" s="35"/>
      <c r="F38" s="35"/>
      <c r="G38" s="113"/>
      <c r="H38" s="35"/>
    </row>
    <row r="39" spans="2:10" x14ac:dyDescent="0.35">
      <c r="B39" s="11" t="s">
        <v>20</v>
      </c>
      <c r="C39" s="9"/>
      <c r="D39" s="138"/>
      <c r="E39" s="35">
        <v>9500</v>
      </c>
      <c r="F39" s="35"/>
      <c r="G39" s="113">
        <v>100</v>
      </c>
      <c r="H39" s="35">
        <v>7000</v>
      </c>
    </row>
    <row r="40" spans="2:10" x14ac:dyDescent="0.35">
      <c r="B40" s="11" t="s">
        <v>21</v>
      </c>
      <c r="C40" s="9"/>
      <c r="D40" s="9"/>
      <c r="E40" s="35"/>
      <c r="F40" s="35"/>
      <c r="G40" s="113"/>
      <c r="H40" s="35"/>
    </row>
    <row r="41" spans="2:10" x14ac:dyDescent="0.35">
      <c r="B41" s="22" t="s">
        <v>22</v>
      </c>
      <c r="C41" s="14"/>
      <c r="D41" s="14"/>
      <c r="E41" s="36">
        <f>SUM(E39:E40)</f>
        <v>9500</v>
      </c>
      <c r="F41" s="36"/>
      <c r="G41" s="113"/>
      <c r="H41" s="36">
        <f>SUM(H39:H40)</f>
        <v>7000</v>
      </c>
    </row>
    <row r="42" spans="2:10" x14ac:dyDescent="0.35">
      <c r="B42" s="13" t="s">
        <v>41</v>
      </c>
      <c r="C42" s="14"/>
      <c r="D42" s="14">
        <f>D37+D16</f>
        <v>312390</v>
      </c>
      <c r="E42" s="36">
        <f>E41+E37+E16</f>
        <v>1203182</v>
      </c>
      <c r="F42" s="36">
        <f>F37+F16</f>
        <v>1814760</v>
      </c>
      <c r="G42" s="113">
        <f t="shared" si="1"/>
        <v>-10.897308735039344</v>
      </c>
      <c r="H42" s="36">
        <f>H41+H37+H16</f>
        <v>1617000</v>
      </c>
    </row>
    <row r="43" spans="2:10" x14ac:dyDescent="0.35">
      <c r="B43" s="103"/>
      <c r="C43" s="103"/>
      <c r="D43" s="103"/>
      <c r="E43" s="103"/>
      <c r="F43" s="103"/>
      <c r="H43" s="2"/>
    </row>
    <row r="44" spans="2:10" x14ac:dyDescent="0.35">
      <c r="B44" s="148"/>
      <c r="C44" s="148"/>
      <c r="D44" s="148"/>
      <c r="E44" s="148"/>
      <c r="F44" s="148"/>
      <c r="H44" s="2"/>
    </row>
    <row r="45" spans="2:10" x14ac:dyDescent="0.35">
      <c r="B45" s="178"/>
      <c r="C45" s="178"/>
      <c r="D45" s="178"/>
      <c r="E45" s="178"/>
      <c r="F45" s="178"/>
      <c r="H45" s="2"/>
    </row>
    <row r="46" spans="2:10" x14ac:dyDescent="0.35">
      <c r="B46" s="178"/>
      <c r="C46" s="178"/>
      <c r="D46" s="178"/>
      <c r="E46" s="178"/>
      <c r="F46" s="178"/>
      <c r="H46" s="2"/>
    </row>
    <row r="47" spans="2:10" x14ac:dyDescent="0.35">
      <c r="B47" s="178"/>
      <c r="C47" s="178"/>
      <c r="D47" s="178"/>
      <c r="E47" s="178"/>
      <c r="F47" s="178"/>
      <c r="H47" s="2"/>
    </row>
    <row r="48" spans="2:10" ht="20.25" x14ac:dyDescent="0.3">
      <c r="B48" s="199" t="s">
        <v>161</v>
      </c>
      <c r="C48" s="199"/>
      <c r="D48" s="199"/>
      <c r="E48" s="199"/>
      <c r="F48" s="199"/>
      <c r="G48" s="199"/>
      <c r="H48" s="199"/>
      <c r="I48" s="1"/>
      <c r="J48" s="1"/>
    </row>
    <row r="49" spans="2:10" ht="20.25" x14ac:dyDescent="0.3">
      <c r="B49" s="200" t="s">
        <v>2</v>
      </c>
      <c r="C49" s="200"/>
      <c r="D49" s="200"/>
      <c r="E49" s="200"/>
      <c r="F49" s="200"/>
      <c r="G49" s="200"/>
      <c r="H49" s="200"/>
      <c r="I49" s="1"/>
      <c r="J49" s="1"/>
    </row>
    <row r="50" spans="2:10" ht="20.25" x14ac:dyDescent="0.3">
      <c r="B50" s="200" t="s">
        <v>173</v>
      </c>
      <c r="C50" s="200"/>
      <c r="D50" s="200"/>
      <c r="E50" s="200"/>
      <c r="F50" s="200"/>
      <c r="G50" s="200"/>
      <c r="H50" s="200"/>
      <c r="I50" s="1"/>
      <c r="J50" s="1"/>
    </row>
    <row r="51" spans="2:10" ht="20.25" x14ac:dyDescent="0.3">
      <c r="B51" s="200" t="s">
        <v>150</v>
      </c>
      <c r="C51" s="200"/>
      <c r="D51" s="200"/>
      <c r="E51" s="200"/>
      <c r="F51" s="200"/>
      <c r="G51" s="200"/>
      <c r="H51" s="200"/>
      <c r="I51" s="1"/>
      <c r="J51" s="1"/>
    </row>
    <row r="52" spans="2:10" ht="20.25" x14ac:dyDescent="0.3">
      <c r="B52" s="3"/>
      <c r="C52" s="197" t="s">
        <v>3</v>
      </c>
      <c r="D52" s="198"/>
      <c r="E52" s="198"/>
      <c r="F52" s="196" t="s">
        <v>0</v>
      </c>
      <c r="G52" s="196"/>
      <c r="H52" s="196"/>
      <c r="I52" s="1"/>
      <c r="J52" s="1"/>
    </row>
    <row r="53" spans="2:10" ht="20.25" x14ac:dyDescent="0.3">
      <c r="B53" s="4"/>
      <c r="C53" s="5" t="s">
        <v>98</v>
      </c>
      <c r="D53" s="6" t="s">
        <v>1</v>
      </c>
      <c r="E53" s="6" t="s">
        <v>123</v>
      </c>
      <c r="F53" s="6" t="s">
        <v>142</v>
      </c>
      <c r="G53" s="88" t="s">
        <v>4</v>
      </c>
      <c r="H53" s="6" t="s">
        <v>172</v>
      </c>
      <c r="I53" s="1"/>
      <c r="J53" s="1"/>
    </row>
    <row r="54" spans="2:10" ht="20.25" x14ac:dyDescent="0.3">
      <c r="B54" s="8" t="s">
        <v>39</v>
      </c>
      <c r="C54" s="9"/>
      <c r="D54" s="9"/>
      <c r="E54" s="35"/>
      <c r="F54" s="35"/>
      <c r="G54" s="113"/>
      <c r="H54" s="35"/>
      <c r="I54" s="1"/>
      <c r="J54" s="1"/>
    </row>
    <row r="55" spans="2:10" ht="20.25" x14ac:dyDescent="0.3">
      <c r="B55" s="10" t="s">
        <v>43</v>
      </c>
      <c r="C55" s="9"/>
      <c r="D55" s="9"/>
      <c r="E55" s="35"/>
      <c r="F55" s="35"/>
      <c r="G55" s="113"/>
      <c r="H55" s="35"/>
      <c r="I55" s="1"/>
      <c r="J55" s="1"/>
    </row>
    <row r="56" spans="2:10" ht="20.25" x14ac:dyDescent="0.3">
      <c r="B56" s="10" t="s">
        <v>125</v>
      </c>
      <c r="C56" s="9"/>
      <c r="D56" s="9"/>
      <c r="E56" s="35"/>
      <c r="F56" s="35"/>
      <c r="G56" s="113"/>
      <c r="H56" s="35"/>
      <c r="I56" s="1"/>
      <c r="J56" s="1"/>
    </row>
    <row r="57" spans="2:10" ht="20.25" x14ac:dyDescent="0.3">
      <c r="B57" s="11" t="s">
        <v>146</v>
      </c>
      <c r="C57" s="9"/>
      <c r="D57" s="9"/>
      <c r="E57" s="81">
        <v>1481421</v>
      </c>
      <c r="F57" s="81">
        <v>1593360</v>
      </c>
      <c r="G57" s="113">
        <f>(H57-F57)*100/F57</f>
        <v>6.1304413315258319</v>
      </c>
      <c r="H57" s="81">
        <v>1691040</v>
      </c>
      <c r="I57" s="1"/>
      <c r="J57" s="1"/>
    </row>
    <row r="58" spans="2:10" ht="20.25" x14ac:dyDescent="0.3">
      <c r="B58" s="11" t="s">
        <v>9</v>
      </c>
      <c r="C58" s="9"/>
      <c r="D58" s="9"/>
      <c r="E58" s="35"/>
      <c r="F58" s="35"/>
      <c r="G58" s="113"/>
      <c r="H58" s="35"/>
      <c r="I58" s="1"/>
      <c r="J58" s="1"/>
    </row>
    <row r="59" spans="2:10" ht="20.25" x14ac:dyDescent="0.3">
      <c r="B59" s="11" t="s">
        <v>10</v>
      </c>
      <c r="C59" s="9"/>
      <c r="D59" s="9"/>
      <c r="E59" s="35"/>
      <c r="F59" s="35"/>
      <c r="G59" s="113"/>
      <c r="H59" s="35"/>
      <c r="I59" s="1"/>
      <c r="J59" s="1"/>
    </row>
    <row r="60" spans="2:10" ht="20.25" x14ac:dyDescent="0.3">
      <c r="B60" s="11" t="s">
        <v>174</v>
      </c>
      <c r="C60" s="9"/>
      <c r="D60" s="9"/>
      <c r="E60" s="35"/>
      <c r="F60" s="35"/>
      <c r="G60" s="113"/>
      <c r="H60" s="35">
        <v>84000</v>
      </c>
      <c r="I60" s="1"/>
      <c r="J60" s="1"/>
    </row>
    <row r="61" spans="2:10" ht="20.25" x14ac:dyDescent="0.3">
      <c r="B61" s="11" t="s">
        <v>11</v>
      </c>
      <c r="C61" s="9"/>
      <c r="D61" s="9"/>
      <c r="E61" s="35"/>
      <c r="F61" s="35"/>
      <c r="G61" s="113"/>
      <c r="H61" s="35"/>
      <c r="I61" s="1"/>
      <c r="J61" s="1"/>
    </row>
    <row r="62" spans="2:10" ht="20.25" x14ac:dyDescent="0.3">
      <c r="B62" s="11" t="s">
        <v>12</v>
      </c>
      <c r="C62" s="9"/>
      <c r="D62" s="9"/>
      <c r="E62" s="35"/>
      <c r="F62" s="35"/>
      <c r="G62" s="113"/>
      <c r="H62" s="35"/>
      <c r="I62" s="1"/>
      <c r="J62" s="1"/>
    </row>
    <row r="63" spans="2:10" ht="20.25" x14ac:dyDescent="0.3">
      <c r="B63" s="11" t="s">
        <v>145</v>
      </c>
      <c r="C63" s="9"/>
      <c r="D63" s="138"/>
      <c r="E63" s="81">
        <v>572400</v>
      </c>
      <c r="F63" s="81">
        <v>594120</v>
      </c>
      <c r="G63" s="113">
        <f t="shared" ref="G63:G65" si="2">(H63-F63)*100/F63</f>
        <v>4.0597859018380129</v>
      </c>
      <c r="H63" s="81">
        <v>618240</v>
      </c>
      <c r="I63" s="1"/>
      <c r="J63" s="1"/>
    </row>
    <row r="64" spans="2:10" ht="20.25" x14ac:dyDescent="0.3">
      <c r="B64" s="11" t="s">
        <v>13</v>
      </c>
      <c r="C64" s="9"/>
      <c r="D64" s="138"/>
      <c r="E64" s="9">
        <v>55955</v>
      </c>
      <c r="F64" s="9">
        <v>43560</v>
      </c>
      <c r="G64" s="113">
        <f t="shared" si="2"/>
        <v>-55.371900826446279</v>
      </c>
      <c r="H64" s="9">
        <v>19440</v>
      </c>
      <c r="I64" s="1"/>
      <c r="J64" s="1"/>
    </row>
    <row r="65" spans="2:10" ht="20.25" x14ac:dyDescent="0.3">
      <c r="B65" s="13" t="s">
        <v>14</v>
      </c>
      <c r="C65" s="14"/>
      <c r="D65" s="14"/>
      <c r="E65" s="36">
        <f>SUM(E57:E64)</f>
        <v>2109776</v>
      </c>
      <c r="F65" s="36">
        <f>F64+F63+F57</f>
        <v>2231040</v>
      </c>
      <c r="G65" s="113">
        <f t="shared" si="2"/>
        <v>8.1432874354561093</v>
      </c>
      <c r="H65" s="36">
        <f>SUM(H57:H64)</f>
        <v>2412720</v>
      </c>
      <c r="I65" s="1"/>
      <c r="J65" s="1"/>
    </row>
    <row r="66" spans="2:10" ht="20.25" x14ac:dyDescent="0.3">
      <c r="B66" s="104"/>
      <c r="C66" s="104"/>
      <c r="D66" s="104"/>
      <c r="E66" s="104"/>
      <c r="F66" s="104"/>
      <c r="I66" s="1"/>
      <c r="J66" s="1"/>
    </row>
    <row r="67" spans="2:10" ht="20.25" x14ac:dyDescent="0.3">
      <c r="B67" s="104"/>
      <c r="C67" s="104"/>
      <c r="D67" s="104"/>
      <c r="E67" s="104"/>
      <c r="F67" s="104"/>
      <c r="I67" s="1"/>
      <c r="J67" s="1"/>
    </row>
    <row r="68" spans="2:10" ht="20.25" x14ac:dyDescent="0.3">
      <c r="B68" s="104"/>
      <c r="C68" s="104"/>
      <c r="D68" s="104"/>
      <c r="E68" s="104"/>
      <c r="F68" s="104"/>
      <c r="I68" s="1"/>
      <c r="J68" s="1"/>
    </row>
    <row r="69" spans="2:10" ht="20.25" x14ac:dyDescent="0.3">
      <c r="B69" s="149"/>
      <c r="C69" s="149"/>
      <c r="D69" s="149"/>
      <c r="E69" s="149"/>
      <c r="F69" s="149"/>
      <c r="I69" s="1"/>
      <c r="J69" s="1"/>
    </row>
    <row r="70" spans="2:10" ht="20.25" x14ac:dyDescent="0.3">
      <c r="B70" s="179"/>
      <c r="C70" s="179"/>
      <c r="D70" s="179"/>
      <c r="E70" s="179"/>
      <c r="F70" s="179"/>
      <c r="I70" s="1"/>
      <c r="J70" s="1"/>
    </row>
    <row r="71" spans="2:10" ht="20.25" x14ac:dyDescent="0.3">
      <c r="B71" s="179"/>
      <c r="C71" s="179"/>
      <c r="D71" s="179"/>
      <c r="E71" s="179"/>
      <c r="F71" s="179"/>
      <c r="I71" s="1"/>
      <c r="J71" s="1"/>
    </row>
    <row r="72" spans="2:10" ht="20.25" x14ac:dyDescent="0.3">
      <c r="B72" s="179"/>
      <c r="C72" s="179"/>
      <c r="D72" s="179"/>
      <c r="E72" s="179"/>
      <c r="F72" s="179"/>
      <c r="I72" s="1"/>
      <c r="J72" s="1"/>
    </row>
    <row r="73" spans="2:10" ht="20.25" x14ac:dyDescent="0.3">
      <c r="B73" s="199" t="s">
        <v>162</v>
      </c>
      <c r="C73" s="199"/>
      <c r="D73" s="199"/>
      <c r="E73" s="199"/>
      <c r="F73" s="199"/>
      <c r="G73" s="199"/>
      <c r="H73" s="199"/>
      <c r="I73" s="1"/>
      <c r="J73" s="1"/>
    </row>
    <row r="74" spans="2:10" ht="20.25" x14ac:dyDescent="0.3">
      <c r="B74" s="200" t="s">
        <v>2</v>
      </c>
      <c r="C74" s="200"/>
      <c r="D74" s="200"/>
      <c r="E74" s="200"/>
      <c r="F74" s="200"/>
      <c r="G74" s="200"/>
      <c r="H74" s="200"/>
      <c r="I74" s="1"/>
      <c r="J74" s="1"/>
    </row>
    <row r="75" spans="2:10" ht="20.25" x14ac:dyDescent="0.3">
      <c r="B75" s="200" t="s">
        <v>173</v>
      </c>
      <c r="C75" s="200"/>
      <c r="D75" s="200"/>
      <c r="E75" s="200"/>
      <c r="F75" s="200"/>
      <c r="G75" s="200"/>
      <c r="H75" s="200"/>
      <c r="I75" s="1"/>
      <c r="J75" s="1"/>
    </row>
    <row r="76" spans="2:10" ht="20.25" x14ac:dyDescent="0.3">
      <c r="B76" s="200" t="s">
        <v>150</v>
      </c>
      <c r="C76" s="200"/>
      <c r="D76" s="200"/>
      <c r="E76" s="200"/>
      <c r="F76" s="200"/>
      <c r="G76" s="200"/>
      <c r="H76" s="200"/>
      <c r="I76" s="1"/>
      <c r="J76" s="1"/>
    </row>
    <row r="77" spans="2:10" ht="20.25" x14ac:dyDescent="0.3">
      <c r="B77" s="3"/>
      <c r="C77" s="197" t="s">
        <v>3</v>
      </c>
      <c r="D77" s="198"/>
      <c r="E77" s="198"/>
      <c r="F77" s="196" t="s">
        <v>0</v>
      </c>
      <c r="G77" s="196"/>
      <c r="H77" s="196"/>
      <c r="I77" s="1"/>
      <c r="J77" s="1"/>
    </row>
    <row r="78" spans="2:10" ht="20.25" x14ac:dyDescent="0.3">
      <c r="B78" s="4"/>
      <c r="C78" s="5" t="s">
        <v>98</v>
      </c>
      <c r="D78" s="6" t="s">
        <v>1</v>
      </c>
      <c r="E78" s="6" t="s">
        <v>123</v>
      </c>
      <c r="F78" s="6" t="s">
        <v>142</v>
      </c>
      <c r="G78" s="88" t="s">
        <v>4</v>
      </c>
      <c r="H78" s="6" t="s">
        <v>172</v>
      </c>
      <c r="I78" s="1"/>
      <c r="J78" s="1"/>
    </row>
    <row r="79" spans="2:10" ht="20.25" x14ac:dyDescent="0.3">
      <c r="B79" s="8" t="s">
        <v>39</v>
      </c>
      <c r="C79" s="9"/>
      <c r="D79" s="9"/>
      <c r="E79" s="114"/>
      <c r="F79" s="114"/>
      <c r="G79" s="113"/>
      <c r="H79" s="114"/>
      <c r="I79" s="1"/>
      <c r="J79" s="1"/>
    </row>
    <row r="80" spans="2:10" ht="20.25" x14ac:dyDescent="0.3">
      <c r="B80" s="10" t="s">
        <v>43</v>
      </c>
      <c r="C80" s="9"/>
      <c r="D80" s="9"/>
      <c r="E80" s="114"/>
      <c r="F80" s="114"/>
      <c r="G80" s="113"/>
      <c r="H80" s="114"/>
      <c r="I80" s="1"/>
      <c r="J80" s="1"/>
    </row>
    <row r="81" spans="2:10" ht="20.25" x14ac:dyDescent="0.3">
      <c r="B81" s="20" t="s">
        <v>126</v>
      </c>
      <c r="C81" s="9"/>
      <c r="D81" s="9"/>
      <c r="E81" s="114"/>
      <c r="F81" s="114"/>
      <c r="G81" s="113"/>
      <c r="H81" s="114"/>
      <c r="I81" s="1"/>
      <c r="J81" s="1"/>
    </row>
    <row r="82" spans="2:10" ht="20.25" x14ac:dyDescent="0.3">
      <c r="B82" s="11" t="s">
        <v>15</v>
      </c>
      <c r="C82" s="9"/>
      <c r="D82" s="12"/>
      <c r="E82" s="35">
        <v>18000</v>
      </c>
      <c r="F82" s="35"/>
      <c r="G82" s="35"/>
      <c r="H82" s="35"/>
      <c r="I82" s="1"/>
      <c r="J82" s="1"/>
    </row>
    <row r="83" spans="2:10" ht="20.25" x14ac:dyDescent="0.3">
      <c r="B83" s="11" t="s">
        <v>16</v>
      </c>
      <c r="C83" s="9">
        <v>1011200</v>
      </c>
      <c r="D83" s="12">
        <v>1010456</v>
      </c>
      <c r="E83" s="35">
        <v>744380</v>
      </c>
      <c r="F83" s="35">
        <v>1102000</v>
      </c>
      <c r="G83" s="113">
        <f>(H83-F83)*100/F83</f>
        <v>-2.4301270417422867</v>
      </c>
      <c r="H83" s="35">
        <v>1075220</v>
      </c>
      <c r="I83" s="1"/>
      <c r="J83" s="1"/>
    </row>
    <row r="84" spans="2:10" ht="20.25" x14ac:dyDescent="0.3">
      <c r="B84" s="11" t="s">
        <v>17</v>
      </c>
      <c r="C84" s="9">
        <v>73353</v>
      </c>
      <c r="D84" s="79">
        <v>1469010.16</v>
      </c>
      <c r="E84" s="35">
        <v>616697.80000000005</v>
      </c>
      <c r="F84" s="35">
        <v>1324276</v>
      </c>
      <c r="G84" s="113">
        <f>(H84-F84)*100/F84</f>
        <v>-6.8640525086915414</v>
      </c>
      <c r="H84" s="35">
        <v>1233377</v>
      </c>
      <c r="I84" s="1"/>
      <c r="J84" s="1"/>
    </row>
    <row r="85" spans="2:10" ht="20.25" x14ac:dyDescent="0.3">
      <c r="B85" s="11" t="s">
        <v>18</v>
      </c>
      <c r="C85" s="9"/>
      <c r="D85" s="12"/>
      <c r="E85" s="35"/>
      <c r="F85" s="35"/>
      <c r="G85" s="113"/>
      <c r="H85" s="35"/>
      <c r="I85" s="1"/>
      <c r="J85" s="1"/>
    </row>
    <row r="86" spans="2:10" ht="20.25" x14ac:dyDescent="0.3">
      <c r="B86" s="13" t="s">
        <v>19</v>
      </c>
      <c r="C86" s="14">
        <f>C83+C84</f>
        <v>1084553</v>
      </c>
      <c r="D86" s="14">
        <f>D84+D83</f>
        <v>2479466.16</v>
      </c>
      <c r="E86" s="36">
        <f>SUM(E82:E85)</f>
        <v>1379077.8</v>
      </c>
      <c r="F86" s="36">
        <f>F84+F83</f>
        <v>2426276</v>
      </c>
      <c r="G86" s="113">
        <f t="shared" ref="G86:G90" si="3">(H86-F86)*100/F86</f>
        <v>-4.8501901679775923</v>
      </c>
      <c r="H86" s="36">
        <f>SUM(H83:H85)</f>
        <v>2308597</v>
      </c>
      <c r="I86" s="1"/>
      <c r="J86" s="1"/>
    </row>
    <row r="87" spans="2:10" ht="20.25" x14ac:dyDescent="0.3">
      <c r="B87" s="10" t="s">
        <v>127</v>
      </c>
      <c r="C87" s="9"/>
      <c r="D87" s="9"/>
      <c r="E87" s="35"/>
      <c r="F87" s="35"/>
      <c r="G87" s="113"/>
      <c r="H87" s="35"/>
      <c r="I87" s="1"/>
      <c r="J87" s="1"/>
    </row>
    <row r="88" spans="2:10" ht="20.25" x14ac:dyDescent="0.3">
      <c r="B88" s="11" t="s">
        <v>20</v>
      </c>
      <c r="C88" s="9">
        <v>64300</v>
      </c>
      <c r="D88" s="12">
        <v>75900</v>
      </c>
      <c r="E88" s="35">
        <v>200000</v>
      </c>
      <c r="F88" s="35"/>
      <c r="G88" s="113"/>
      <c r="H88" s="35"/>
      <c r="I88" s="1"/>
      <c r="J88" s="1"/>
    </row>
    <row r="89" spans="2:10" ht="20.25" x14ac:dyDescent="0.3">
      <c r="B89" s="11" t="s">
        <v>21</v>
      </c>
      <c r="C89" s="9">
        <v>530000</v>
      </c>
      <c r="D89" s="12">
        <v>270000</v>
      </c>
      <c r="E89" s="35">
        <v>398000</v>
      </c>
      <c r="F89" s="35">
        <v>30000</v>
      </c>
      <c r="G89" s="113">
        <f t="shared" si="3"/>
        <v>-100</v>
      </c>
      <c r="H89" s="35"/>
      <c r="I89" s="1"/>
      <c r="J89" s="1"/>
    </row>
    <row r="90" spans="2:10" ht="20.25" x14ac:dyDescent="0.3">
      <c r="B90" s="22" t="s">
        <v>22</v>
      </c>
      <c r="C90" s="14">
        <f>C89+C88</f>
        <v>594300</v>
      </c>
      <c r="D90" s="6">
        <f>D89+D88</f>
        <v>345900</v>
      </c>
      <c r="E90" s="36">
        <f>SUM(E88:E89)</f>
        <v>598000</v>
      </c>
      <c r="F90" s="36">
        <f>F89</f>
        <v>30000</v>
      </c>
      <c r="G90" s="113">
        <f t="shared" si="3"/>
        <v>-100</v>
      </c>
      <c r="H90" s="36"/>
      <c r="I90" s="1"/>
      <c r="J90" s="1"/>
    </row>
    <row r="91" spans="2:10" ht="20.25" x14ac:dyDescent="0.3">
      <c r="B91" s="15"/>
      <c r="C91" s="16"/>
      <c r="D91" s="17"/>
      <c r="E91" s="16"/>
      <c r="F91" s="17"/>
      <c r="I91" s="1"/>
      <c r="J91" s="1"/>
    </row>
    <row r="92" spans="2:10" ht="20.25" x14ac:dyDescent="0.3">
      <c r="B92" s="15"/>
      <c r="C92" s="16"/>
      <c r="D92" s="17"/>
      <c r="E92" s="16"/>
      <c r="F92" s="17"/>
      <c r="I92" s="1"/>
      <c r="J92" s="1"/>
    </row>
    <row r="93" spans="2:10" ht="20.25" x14ac:dyDescent="0.3">
      <c r="B93" s="15"/>
      <c r="C93" s="16"/>
      <c r="D93" s="17"/>
      <c r="E93" s="16"/>
      <c r="F93" s="17"/>
      <c r="I93" s="1"/>
      <c r="J93" s="1"/>
    </row>
    <row r="94" spans="2:10" ht="20.25" x14ac:dyDescent="0.3">
      <c r="B94" s="15"/>
      <c r="C94" s="16"/>
      <c r="D94" s="17"/>
      <c r="E94" s="16"/>
      <c r="F94" s="17"/>
      <c r="I94" s="1"/>
      <c r="J94" s="1"/>
    </row>
    <row r="95" spans="2:10" ht="20.25" x14ac:dyDescent="0.3">
      <c r="B95" s="15"/>
      <c r="C95" s="16"/>
      <c r="D95" s="17"/>
      <c r="E95" s="16"/>
      <c r="F95" s="17"/>
      <c r="I95" s="1"/>
      <c r="J95" s="1"/>
    </row>
    <row r="96" spans="2:10" ht="20.25" x14ac:dyDescent="0.3">
      <c r="B96" s="15"/>
      <c r="C96" s="16"/>
      <c r="D96" s="17"/>
      <c r="E96" s="16"/>
      <c r="F96" s="17"/>
      <c r="I96" s="1"/>
      <c r="J96" s="1"/>
    </row>
    <row r="97" spans="2:10" ht="20.25" x14ac:dyDescent="0.3">
      <c r="B97" s="15"/>
      <c r="C97" s="16"/>
      <c r="D97" s="17"/>
      <c r="E97" s="16"/>
      <c r="F97" s="17"/>
      <c r="I97" s="1"/>
      <c r="J97" s="1"/>
    </row>
    <row r="98" spans="2:10" ht="20.25" x14ac:dyDescent="0.3">
      <c r="B98" s="199" t="s">
        <v>163</v>
      </c>
      <c r="C98" s="199"/>
      <c r="D98" s="199"/>
      <c r="E98" s="199"/>
      <c r="F98" s="199"/>
      <c r="G98" s="199"/>
      <c r="H98" s="199"/>
      <c r="I98" s="1"/>
      <c r="J98" s="1"/>
    </row>
    <row r="99" spans="2:10" ht="20.25" x14ac:dyDescent="0.3">
      <c r="B99" s="200" t="s">
        <v>2</v>
      </c>
      <c r="C99" s="200"/>
      <c r="D99" s="200"/>
      <c r="E99" s="200"/>
      <c r="F99" s="200"/>
      <c r="G99" s="200"/>
      <c r="H99" s="200"/>
      <c r="I99" s="1"/>
      <c r="J99" s="1"/>
    </row>
    <row r="100" spans="2:10" ht="20.25" x14ac:dyDescent="0.3">
      <c r="B100" s="200" t="s">
        <v>173</v>
      </c>
      <c r="C100" s="200"/>
      <c r="D100" s="200"/>
      <c r="E100" s="200"/>
      <c r="F100" s="200"/>
      <c r="G100" s="200"/>
      <c r="H100" s="200"/>
      <c r="I100" s="1"/>
      <c r="J100" s="1"/>
    </row>
    <row r="101" spans="2:10" ht="20.25" x14ac:dyDescent="0.3">
      <c r="B101" s="200" t="s">
        <v>150</v>
      </c>
      <c r="C101" s="200"/>
      <c r="D101" s="200"/>
      <c r="E101" s="200"/>
      <c r="F101" s="200"/>
      <c r="G101" s="200"/>
      <c r="H101" s="200"/>
      <c r="I101" s="1"/>
      <c r="J101" s="1"/>
    </row>
    <row r="102" spans="2:10" ht="20.25" x14ac:dyDescent="0.3">
      <c r="B102" s="3"/>
      <c r="C102" s="197" t="s">
        <v>3</v>
      </c>
      <c r="D102" s="198"/>
      <c r="E102" s="198"/>
      <c r="F102" s="196" t="s">
        <v>0</v>
      </c>
      <c r="G102" s="196"/>
      <c r="H102" s="196"/>
      <c r="I102" s="1"/>
      <c r="J102" s="1"/>
    </row>
    <row r="103" spans="2:10" ht="20.25" x14ac:dyDescent="0.3">
      <c r="B103" s="19"/>
      <c r="C103" s="5" t="s">
        <v>98</v>
      </c>
      <c r="D103" s="6" t="s">
        <v>1</v>
      </c>
      <c r="E103" s="6" t="s">
        <v>123</v>
      </c>
      <c r="F103" s="6" t="s">
        <v>142</v>
      </c>
      <c r="G103" s="88" t="s">
        <v>4</v>
      </c>
      <c r="H103" s="6" t="s">
        <v>172</v>
      </c>
      <c r="I103" s="1"/>
      <c r="J103" s="1"/>
    </row>
    <row r="104" spans="2:10" ht="20.25" x14ac:dyDescent="0.3">
      <c r="B104" s="19" t="s">
        <v>131</v>
      </c>
      <c r="C104" s="6"/>
      <c r="D104" s="6"/>
      <c r="E104" s="114"/>
      <c r="F104" s="114"/>
      <c r="G104" s="113"/>
      <c r="H104" s="114"/>
      <c r="I104" s="1"/>
      <c r="J104" s="1"/>
    </row>
    <row r="105" spans="2:10" ht="20.25" x14ac:dyDescent="0.3">
      <c r="B105" s="19" t="s">
        <v>132</v>
      </c>
      <c r="C105" s="6"/>
      <c r="D105" s="6"/>
      <c r="E105" s="114"/>
      <c r="F105" s="114"/>
      <c r="G105" s="113"/>
      <c r="H105" s="114"/>
      <c r="I105" s="1"/>
      <c r="J105" s="1"/>
    </row>
    <row r="106" spans="2:10" ht="20.25" x14ac:dyDescent="0.3">
      <c r="B106" s="117" t="s">
        <v>44</v>
      </c>
      <c r="C106" s="6"/>
      <c r="D106" s="6"/>
      <c r="E106" s="114"/>
      <c r="F106" s="114"/>
      <c r="G106" s="113"/>
      <c r="H106" s="114"/>
      <c r="I106" s="1"/>
      <c r="J106" s="1"/>
    </row>
    <row r="107" spans="2:10" ht="20.25" x14ac:dyDescent="0.3">
      <c r="B107" s="23" t="s">
        <v>128</v>
      </c>
      <c r="C107" s="23"/>
      <c r="E107" s="114"/>
      <c r="F107" s="114"/>
      <c r="G107" s="113"/>
      <c r="H107" s="114"/>
      <c r="I107" s="1"/>
      <c r="J107" s="1"/>
    </row>
    <row r="108" spans="2:10" ht="20.25" x14ac:dyDescent="0.3">
      <c r="B108" s="24" t="s">
        <v>23</v>
      </c>
      <c r="C108" s="70">
        <v>2516000</v>
      </c>
      <c r="D108" s="144">
        <v>1772200</v>
      </c>
      <c r="E108" s="35">
        <v>1627000</v>
      </c>
      <c r="F108" s="35">
        <v>2105000</v>
      </c>
      <c r="G108" s="113">
        <f>(H108-F108)*100/F108</f>
        <v>-3.6579572446555821</v>
      </c>
      <c r="H108" s="35">
        <v>2028000</v>
      </c>
      <c r="I108" s="1"/>
      <c r="J108" s="1"/>
    </row>
    <row r="109" spans="2:10" ht="20.25" x14ac:dyDescent="0.3">
      <c r="B109" s="24"/>
      <c r="C109" s="70"/>
      <c r="D109" s="144">
        <v>2213405</v>
      </c>
      <c r="E109" s="35"/>
      <c r="F109" s="35"/>
      <c r="G109" s="113"/>
      <c r="H109" s="35"/>
      <c r="I109" s="1"/>
      <c r="J109" s="1"/>
    </row>
    <row r="110" spans="2:10" ht="20.25" x14ac:dyDescent="0.3">
      <c r="B110" s="105"/>
      <c r="C110" s="23"/>
      <c r="D110" s="145">
        <v>1515777.31</v>
      </c>
      <c r="E110" s="114"/>
      <c r="F110" s="114"/>
      <c r="G110" s="113"/>
      <c r="H110" s="114"/>
      <c r="I110" s="1"/>
      <c r="J110" s="1"/>
    </row>
    <row r="111" spans="2:10" ht="20.25" x14ac:dyDescent="0.3">
      <c r="B111" s="13" t="s">
        <v>45</v>
      </c>
      <c r="C111" s="6">
        <f>C108</f>
        <v>2516000</v>
      </c>
      <c r="D111" s="6">
        <f>SUM(D108:D110)</f>
        <v>5501382.3100000005</v>
      </c>
      <c r="E111" s="6">
        <f>SUM(E108:E110)</f>
        <v>1627000</v>
      </c>
      <c r="F111" s="6">
        <f>F108</f>
        <v>2105000</v>
      </c>
      <c r="G111" s="113">
        <f t="shared" ref="G111:G113" si="4">(H111-F111)*100/F111</f>
        <v>-3.6579572446555821</v>
      </c>
      <c r="H111" s="6">
        <f>SUM(H108:H110)</f>
        <v>2028000</v>
      </c>
      <c r="I111" s="1"/>
      <c r="J111" s="1"/>
    </row>
    <row r="112" spans="2:10" ht="20.25" x14ac:dyDescent="0.3">
      <c r="B112" s="13" t="s">
        <v>46</v>
      </c>
      <c r="C112" s="14"/>
      <c r="D112" s="14">
        <f>D111+D90+D86</f>
        <v>8326748.4700000007</v>
      </c>
      <c r="E112" s="14">
        <f>E111+E90+E86+E65</f>
        <v>5713853.7999999998</v>
      </c>
      <c r="F112" s="14">
        <f>F111+F90+F86+F65</f>
        <v>6792316</v>
      </c>
      <c r="G112" s="113">
        <f t="shared" si="4"/>
        <v>-0.63305358584612381</v>
      </c>
      <c r="H112" s="14">
        <f>H111+H90+H86+H65</f>
        <v>6749317</v>
      </c>
      <c r="I112" s="1"/>
      <c r="J112" s="1"/>
    </row>
    <row r="113" spans="2:10" ht="20.25" x14ac:dyDescent="0.3">
      <c r="B113" s="13" t="s">
        <v>47</v>
      </c>
      <c r="C113" s="14">
        <f>C108+C89+C88+C84+C83</f>
        <v>4194853</v>
      </c>
      <c r="D113" s="94">
        <f>D112+D42</f>
        <v>8639138.4700000007</v>
      </c>
      <c r="E113" s="100">
        <f>E112+E42</f>
        <v>6917035.7999999998</v>
      </c>
      <c r="F113" s="14">
        <f>F112+F42</f>
        <v>8607076</v>
      </c>
      <c r="G113" s="113">
        <f t="shared" si="4"/>
        <v>-2.7972217277969893</v>
      </c>
      <c r="H113" s="14">
        <f>H112+H42</f>
        <v>8366317</v>
      </c>
      <c r="I113" s="1"/>
      <c r="J113" s="1"/>
    </row>
    <row r="114" spans="2:10" ht="21" customHeight="1" x14ac:dyDescent="0.3">
      <c r="I114" s="1"/>
      <c r="J114" s="1"/>
    </row>
    <row r="115" spans="2:10" ht="21" customHeight="1" x14ac:dyDescent="0.3">
      <c r="I115" s="1"/>
      <c r="J115" s="1"/>
    </row>
    <row r="116" spans="2:10" ht="21" customHeight="1" x14ac:dyDescent="0.3">
      <c r="I116" s="1"/>
      <c r="J116" s="1"/>
    </row>
    <row r="117" spans="2:10" ht="21" customHeight="1" x14ac:dyDescent="0.3">
      <c r="I117" s="1"/>
      <c r="J117" s="1"/>
    </row>
    <row r="118" spans="2:10" ht="21" customHeight="1" x14ac:dyDescent="0.3">
      <c r="I118" s="1"/>
      <c r="J118" s="1"/>
    </row>
    <row r="119" spans="2:10" ht="21" customHeight="1" x14ac:dyDescent="0.3">
      <c r="I119" s="1"/>
      <c r="J119" s="1"/>
    </row>
    <row r="120" spans="2:10" ht="21" customHeight="1" x14ac:dyDescent="0.3">
      <c r="I120" s="1"/>
      <c r="J120" s="1"/>
    </row>
    <row r="121" spans="2:10" ht="21" customHeight="1" x14ac:dyDescent="0.3">
      <c r="I121" s="1"/>
      <c r="J121" s="1"/>
    </row>
    <row r="122" spans="2:10" ht="21" customHeight="1" x14ac:dyDescent="0.3">
      <c r="B122" s="199" t="s">
        <v>164</v>
      </c>
      <c r="C122" s="199"/>
      <c r="D122" s="199"/>
      <c r="E122" s="199"/>
      <c r="F122" s="199"/>
      <c r="G122" s="199"/>
      <c r="H122" s="199"/>
      <c r="I122" s="1"/>
      <c r="J122" s="1"/>
    </row>
    <row r="123" spans="2:10" ht="21" customHeight="1" x14ac:dyDescent="0.3">
      <c r="I123" s="1"/>
      <c r="J123" s="1"/>
    </row>
    <row r="124" spans="2:10" ht="21" customHeight="1" x14ac:dyDescent="0.3">
      <c r="I124" s="1"/>
      <c r="J124" s="1"/>
    </row>
    <row r="125" spans="2:10" ht="21" customHeight="1" x14ac:dyDescent="0.3">
      <c r="I125" s="1"/>
      <c r="J125" s="1"/>
    </row>
    <row r="126" spans="2:10" ht="21" customHeight="1" x14ac:dyDescent="0.3">
      <c r="I126" s="1"/>
      <c r="J126" s="1"/>
    </row>
    <row r="127" spans="2:10" ht="21" customHeight="1" x14ac:dyDescent="0.3">
      <c r="I127" s="1"/>
      <c r="J127" s="1"/>
    </row>
    <row r="128" spans="2:10" ht="21" customHeight="1" x14ac:dyDescent="0.3">
      <c r="I128" s="1"/>
      <c r="J128" s="1"/>
    </row>
    <row r="129" spans="7:10" ht="21" customHeight="1" x14ac:dyDescent="0.25">
      <c r="G129" s="1"/>
      <c r="H129" s="1"/>
      <c r="I129" s="1"/>
      <c r="J129" s="1"/>
    </row>
    <row r="130" spans="7:10" ht="21" customHeight="1" x14ac:dyDescent="0.25">
      <c r="G130" s="1"/>
      <c r="H130" s="1"/>
      <c r="I130" s="1"/>
      <c r="J130" s="1"/>
    </row>
    <row r="131" spans="7:10" ht="21" customHeight="1" x14ac:dyDescent="0.25">
      <c r="G131" s="1"/>
      <c r="H131" s="1"/>
      <c r="I131" s="1"/>
      <c r="J131" s="1"/>
    </row>
    <row r="132" spans="7:10" ht="21" customHeight="1" x14ac:dyDescent="0.25">
      <c r="G132" s="1"/>
      <c r="H132" s="1"/>
      <c r="I132" s="1"/>
      <c r="J132" s="1"/>
    </row>
  </sheetData>
  <mergeCells count="30">
    <mergeCell ref="B1:H1"/>
    <mergeCell ref="B2:H2"/>
    <mergeCell ref="B3:H3"/>
    <mergeCell ref="B24:H24"/>
    <mergeCell ref="B75:H75"/>
    <mergeCell ref="F28:H28"/>
    <mergeCell ref="F52:H52"/>
    <mergeCell ref="B73:H73"/>
    <mergeCell ref="B98:H98"/>
    <mergeCell ref="B74:H74"/>
    <mergeCell ref="B76:H76"/>
    <mergeCell ref="B25:H25"/>
    <mergeCell ref="C4:E4"/>
    <mergeCell ref="F4:H4"/>
    <mergeCell ref="F77:H77"/>
    <mergeCell ref="C77:E77"/>
    <mergeCell ref="B26:H26"/>
    <mergeCell ref="B27:H27"/>
    <mergeCell ref="B49:H49"/>
    <mergeCell ref="B50:H50"/>
    <mergeCell ref="B48:H48"/>
    <mergeCell ref="B51:H51"/>
    <mergeCell ref="C52:E52"/>
    <mergeCell ref="C28:E28"/>
    <mergeCell ref="B122:H122"/>
    <mergeCell ref="B99:H99"/>
    <mergeCell ref="B100:H100"/>
    <mergeCell ref="B101:H101"/>
    <mergeCell ref="C102:E102"/>
    <mergeCell ref="F102:H102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view="pageBreakPreview" zoomScaleNormal="100" zoomScaleSheetLayoutView="100" workbookViewId="0">
      <selection activeCell="I1" sqref="I1:J1048576"/>
    </sheetView>
  </sheetViews>
  <sheetFormatPr defaultRowHeight="23.25" customHeight="1" x14ac:dyDescent="0.35"/>
  <cols>
    <col min="1" max="1" width="6.125" style="74" customWidth="1"/>
    <col min="2" max="2" width="41.875" style="74" customWidth="1"/>
    <col min="3" max="3" width="10.125" style="74" customWidth="1"/>
    <col min="4" max="4" width="10.875" style="74" customWidth="1"/>
    <col min="5" max="5" width="10.125" style="74" customWidth="1"/>
    <col min="6" max="6" width="14" style="74" customWidth="1"/>
    <col min="7" max="7" width="9.5" style="102" customWidth="1"/>
    <col min="8" max="8" width="12.125" style="34" customWidth="1"/>
    <col min="9" max="9" width="9.875" style="34" customWidth="1"/>
    <col min="10" max="10" width="9" style="128"/>
    <col min="11" max="16384" width="9" style="74"/>
  </cols>
  <sheetData>
    <row r="1" spans="2:8" ht="23.25" customHeight="1" x14ac:dyDescent="0.35">
      <c r="B1" s="195" t="s">
        <v>2</v>
      </c>
      <c r="C1" s="195"/>
      <c r="D1" s="195"/>
      <c r="E1" s="195"/>
      <c r="F1" s="195"/>
      <c r="G1" s="195"/>
      <c r="H1" s="195"/>
    </row>
    <row r="2" spans="2:8" ht="23.25" customHeight="1" x14ac:dyDescent="0.35">
      <c r="B2" s="195" t="s">
        <v>173</v>
      </c>
      <c r="C2" s="195"/>
      <c r="D2" s="195"/>
      <c r="E2" s="195"/>
      <c r="F2" s="195"/>
      <c r="G2" s="195"/>
      <c r="H2" s="195"/>
    </row>
    <row r="3" spans="2:8" ht="23.25" customHeight="1" x14ac:dyDescent="0.35">
      <c r="B3" s="195" t="s">
        <v>150</v>
      </c>
      <c r="C3" s="195"/>
      <c r="D3" s="195"/>
      <c r="E3" s="195"/>
      <c r="F3" s="195"/>
      <c r="G3" s="195"/>
      <c r="H3" s="195"/>
    </row>
    <row r="4" spans="2:8" ht="23.25" customHeight="1" x14ac:dyDescent="0.35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ht="23.25" customHeight="1" x14ac:dyDescent="0.35">
      <c r="B5" s="4"/>
      <c r="C5" s="5" t="s">
        <v>98</v>
      </c>
      <c r="D5" s="6" t="s">
        <v>1</v>
      </c>
      <c r="E5" s="6" t="s">
        <v>123</v>
      </c>
      <c r="F5" s="6" t="s">
        <v>142</v>
      </c>
      <c r="G5" s="90" t="s">
        <v>4</v>
      </c>
      <c r="H5" s="6" t="s">
        <v>172</v>
      </c>
    </row>
    <row r="6" spans="2:8" ht="23.25" customHeight="1" x14ac:dyDescent="0.35">
      <c r="B6" s="8" t="s">
        <v>48</v>
      </c>
      <c r="C6" s="9"/>
      <c r="D6" s="9"/>
      <c r="E6" s="9"/>
      <c r="F6" s="9"/>
      <c r="G6" s="101"/>
      <c r="H6" s="9"/>
    </row>
    <row r="7" spans="2:8" ht="23.25" customHeight="1" x14ac:dyDescent="0.35">
      <c r="B7" s="10" t="s">
        <v>102</v>
      </c>
      <c r="C7" s="9"/>
      <c r="D7" s="9"/>
      <c r="E7" s="9"/>
      <c r="F7" s="9"/>
      <c r="G7" s="101"/>
      <c r="H7" s="9"/>
    </row>
    <row r="8" spans="2:8" ht="23.25" customHeight="1" x14ac:dyDescent="0.35">
      <c r="B8" s="10" t="s">
        <v>125</v>
      </c>
      <c r="C8" s="9"/>
      <c r="D8" s="9"/>
      <c r="E8" s="9"/>
      <c r="F8" s="9"/>
      <c r="G8" s="101"/>
      <c r="H8" s="9"/>
    </row>
    <row r="9" spans="2:8" ht="23.25" customHeight="1" x14ac:dyDescent="0.35">
      <c r="B9" s="11" t="s">
        <v>146</v>
      </c>
      <c r="C9" s="9"/>
      <c r="D9" s="9"/>
      <c r="E9" s="9"/>
      <c r="F9" s="9"/>
      <c r="G9" s="9"/>
      <c r="H9" s="9"/>
    </row>
    <row r="10" spans="2:8" ht="23.25" customHeight="1" x14ac:dyDescent="0.35">
      <c r="B10" s="11" t="s">
        <v>9</v>
      </c>
      <c r="C10" s="9"/>
      <c r="D10" s="9"/>
      <c r="E10" s="9"/>
      <c r="F10" s="9"/>
      <c r="G10" s="9"/>
      <c r="H10" s="9"/>
    </row>
    <row r="11" spans="2:8" ht="23.25" customHeight="1" x14ac:dyDescent="0.35">
      <c r="B11" s="11" t="s">
        <v>10</v>
      </c>
      <c r="C11" s="9"/>
      <c r="D11" s="9"/>
      <c r="E11" s="9"/>
      <c r="F11" s="9"/>
      <c r="G11" s="101"/>
      <c r="H11" s="9"/>
    </row>
    <row r="12" spans="2:8" ht="23.25" customHeight="1" x14ac:dyDescent="0.35">
      <c r="B12" s="11" t="s">
        <v>11</v>
      </c>
      <c r="C12" s="9"/>
      <c r="D12" s="9"/>
      <c r="E12" s="9"/>
      <c r="F12" s="9"/>
      <c r="G12" s="101"/>
      <c r="H12" s="9"/>
    </row>
    <row r="13" spans="2:8" ht="23.25" customHeight="1" x14ac:dyDescent="0.35">
      <c r="B13" s="11" t="s">
        <v>12</v>
      </c>
      <c r="C13" s="9"/>
      <c r="D13" s="9"/>
      <c r="F13" s="9"/>
      <c r="G13" s="101"/>
      <c r="H13" s="9"/>
    </row>
    <row r="14" spans="2:8" ht="23.25" customHeight="1" x14ac:dyDescent="0.35">
      <c r="B14" s="11" t="s">
        <v>145</v>
      </c>
      <c r="C14" s="9"/>
      <c r="D14" s="9"/>
      <c r="E14" s="9">
        <v>148680</v>
      </c>
      <c r="F14" s="9">
        <v>154680</v>
      </c>
      <c r="G14" s="101">
        <f>(H14-F14)*100/F14</f>
        <v>4.0341349883630722</v>
      </c>
      <c r="H14" s="9">
        <v>160920</v>
      </c>
    </row>
    <row r="15" spans="2:8" ht="23.25" customHeight="1" x14ac:dyDescent="0.35">
      <c r="B15" s="11" t="s">
        <v>13</v>
      </c>
      <c r="C15" s="9"/>
      <c r="D15" s="9"/>
      <c r="E15" s="9">
        <v>8535</v>
      </c>
      <c r="F15" s="9">
        <v>4740</v>
      </c>
      <c r="G15" s="9">
        <f t="shared" ref="G15:G16" si="0">(H15-F15)*100/F15</f>
        <v>-100</v>
      </c>
      <c r="H15" s="9"/>
    </row>
    <row r="16" spans="2:8" ht="23.25" customHeight="1" x14ac:dyDescent="0.35">
      <c r="B16" s="13" t="s">
        <v>14</v>
      </c>
      <c r="C16" s="14"/>
      <c r="D16" s="14"/>
      <c r="E16" s="14">
        <f>SUM(E14:E15)</f>
        <v>157215</v>
      </c>
      <c r="F16" s="14">
        <f>SUM(F14:F15)</f>
        <v>159420</v>
      </c>
      <c r="G16" s="101">
        <f t="shared" si="0"/>
        <v>0.94091080165600305</v>
      </c>
      <c r="H16" s="14">
        <f>SUM(H14:H15)</f>
        <v>160920</v>
      </c>
    </row>
    <row r="21" spans="1:8" ht="23.25" customHeight="1" x14ac:dyDescent="0.35">
      <c r="B21" s="201" t="s">
        <v>165</v>
      </c>
      <c r="C21" s="201"/>
      <c r="D21" s="201"/>
      <c r="E21" s="201"/>
      <c r="F21" s="201"/>
      <c r="G21" s="201"/>
      <c r="H21" s="201"/>
    </row>
    <row r="22" spans="1:8" ht="23.25" customHeight="1" x14ac:dyDescent="0.35">
      <c r="B22" s="195" t="s">
        <v>2</v>
      </c>
      <c r="C22" s="195"/>
      <c r="D22" s="195"/>
      <c r="E22" s="195"/>
      <c r="F22" s="195"/>
      <c r="G22" s="195"/>
      <c r="H22" s="195"/>
    </row>
    <row r="23" spans="1:8" ht="23.25" customHeight="1" x14ac:dyDescent="0.35">
      <c r="B23" s="195" t="s">
        <v>173</v>
      </c>
      <c r="C23" s="195"/>
      <c r="D23" s="195"/>
      <c r="E23" s="195"/>
      <c r="F23" s="195"/>
      <c r="G23" s="195"/>
      <c r="H23" s="195"/>
    </row>
    <row r="24" spans="1:8" ht="23.25" customHeight="1" x14ac:dyDescent="0.35">
      <c r="B24" s="195" t="s">
        <v>150</v>
      </c>
      <c r="C24" s="195"/>
      <c r="D24" s="195"/>
      <c r="E24" s="195"/>
      <c r="F24" s="195"/>
      <c r="G24" s="195"/>
      <c r="H24" s="195"/>
    </row>
    <row r="25" spans="1:8" ht="23.25" customHeight="1" x14ac:dyDescent="0.35">
      <c r="A25" s="55"/>
      <c r="B25" s="3"/>
      <c r="C25" s="197" t="s">
        <v>3</v>
      </c>
      <c r="D25" s="198"/>
      <c r="E25" s="198"/>
      <c r="F25" s="196" t="s">
        <v>0</v>
      </c>
      <c r="G25" s="196"/>
      <c r="H25" s="196"/>
    </row>
    <row r="26" spans="1:8" ht="23.25" customHeight="1" x14ac:dyDescent="0.35">
      <c r="B26" s="19"/>
      <c r="C26" s="6" t="s">
        <v>98</v>
      </c>
      <c r="D26" s="6" t="s">
        <v>1</v>
      </c>
      <c r="E26" s="6" t="s">
        <v>123</v>
      </c>
      <c r="F26" s="6" t="s">
        <v>142</v>
      </c>
      <c r="G26" s="90" t="s">
        <v>4</v>
      </c>
      <c r="H26" s="6" t="s">
        <v>172</v>
      </c>
    </row>
    <row r="27" spans="1:8" ht="23.25" customHeight="1" x14ac:dyDescent="0.35">
      <c r="B27" s="8" t="s">
        <v>48</v>
      </c>
      <c r="C27" s="9"/>
      <c r="D27" s="9"/>
      <c r="E27" s="9"/>
      <c r="F27" s="9"/>
      <c r="G27" s="101"/>
      <c r="H27" s="9"/>
    </row>
    <row r="28" spans="1:8" ht="23.25" customHeight="1" x14ac:dyDescent="0.35">
      <c r="B28" s="10" t="s">
        <v>102</v>
      </c>
      <c r="C28" s="9"/>
      <c r="D28" s="9"/>
      <c r="E28" s="9"/>
      <c r="F28" s="9"/>
      <c r="G28" s="101"/>
      <c r="H28" s="9"/>
    </row>
    <row r="29" spans="1:8" ht="23.25" customHeight="1" x14ac:dyDescent="0.35">
      <c r="B29" s="20" t="s">
        <v>126</v>
      </c>
      <c r="C29" s="9"/>
      <c r="D29" s="9"/>
      <c r="E29" s="9"/>
      <c r="F29" s="9"/>
      <c r="G29" s="101"/>
      <c r="H29" s="9"/>
    </row>
    <row r="30" spans="1:8" ht="23.25" customHeight="1" x14ac:dyDescent="0.35">
      <c r="B30" s="11" t="s">
        <v>15</v>
      </c>
      <c r="C30" s="9"/>
      <c r="D30" s="9"/>
      <c r="E30" s="9"/>
      <c r="F30" s="9"/>
      <c r="G30" s="101"/>
      <c r="H30" s="9"/>
    </row>
    <row r="31" spans="1:8" ht="23.25" customHeight="1" x14ac:dyDescent="0.35">
      <c r="B31" s="11" t="s">
        <v>16</v>
      </c>
      <c r="C31" s="9"/>
      <c r="D31" s="9">
        <v>68750</v>
      </c>
      <c r="E31" s="9">
        <v>30400</v>
      </c>
      <c r="F31" s="9">
        <v>145000</v>
      </c>
      <c r="G31" s="101">
        <f>(H31-F31)*100/F31</f>
        <v>227.58620689655172</v>
      </c>
      <c r="H31" s="9">
        <v>475000</v>
      </c>
    </row>
    <row r="32" spans="1:8" ht="23.25" customHeight="1" x14ac:dyDescent="0.35">
      <c r="B32" s="11" t="s">
        <v>17</v>
      </c>
      <c r="C32" s="9"/>
      <c r="D32" s="9">
        <v>22200</v>
      </c>
      <c r="E32" s="9">
        <v>13000</v>
      </c>
      <c r="F32" s="9">
        <v>75000</v>
      </c>
      <c r="G32" s="101">
        <f t="shared" ref="G32:G38" si="1">(H32-F32)*100/F32</f>
        <v>-13.333333333333334</v>
      </c>
      <c r="H32" s="9">
        <v>65000</v>
      </c>
    </row>
    <row r="33" spans="2:8" ht="23.25" customHeight="1" x14ac:dyDescent="0.35">
      <c r="B33" s="11" t="s">
        <v>18</v>
      </c>
      <c r="C33" s="9"/>
      <c r="D33" s="9"/>
      <c r="E33" s="9"/>
      <c r="F33" s="9"/>
      <c r="G33" s="101"/>
      <c r="H33" s="9"/>
    </row>
    <row r="34" spans="2:8" ht="23.25" customHeight="1" x14ac:dyDescent="0.35">
      <c r="B34" s="13" t="s">
        <v>19</v>
      </c>
      <c r="C34" s="14"/>
      <c r="D34" s="14">
        <f>D32+D31</f>
        <v>90950</v>
      </c>
      <c r="E34" s="14">
        <f>SUM(E31:E33)</f>
        <v>43400</v>
      </c>
      <c r="F34" s="14">
        <f>F32+F31</f>
        <v>220000</v>
      </c>
      <c r="G34" s="101">
        <f t="shared" si="1"/>
        <v>145.45454545454547</v>
      </c>
      <c r="H34" s="14">
        <f>SUM(H31:H33)</f>
        <v>540000</v>
      </c>
    </row>
    <row r="35" spans="2:8" ht="23.25" customHeight="1" x14ac:dyDescent="0.35">
      <c r="B35" s="10" t="s">
        <v>127</v>
      </c>
      <c r="C35" s="9"/>
      <c r="D35" s="9"/>
      <c r="E35" s="9"/>
      <c r="F35" s="9"/>
      <c r="G35" s="101"/>
      <c r="H35" s="9"/>
    </row>
    <row r="36" spans="2:8" ht="23.25" customHeight="1" x14ac:dyDescent="0.35">
      <c r="B36" s="11" t="s">
        <v>20</v>
      </c>
      <c r="C36" s="9"/>
      <c r="D36" s="9"/>
      <c r="E36" s="9"/>
      <c r="F36" s="9">
        <v>3000</v>
      </c>
      <c r="G36" s="9">
        <f t="shared" si="1"/>
        <v>100</v>
      </c>
      <c r="H36" s="9">
        <v>6000</v>
      </c>
    </row>
    <row r="37" spans="2:8" ht="23.25" customHeight="1" x14ac:dyDescent="0.35">
      <c r="B37" s="11" t="s">
        <v>21</v>
      </c>
      <c r="C37" s="9"/>
      <c r="D37" s="9"/>
      <c r="E37" s="9"/>
      <c r="F37" s="9"/>
      <c r="G37" s="101"/>
      <c r="H37" s="9"/>
    </row>
    <row r="38" spans="2:8" ht="23.25" customHeight="1" x14ac:dyDescent="0.35">
      <c r="B38" s="22" t="s">
        <v>22</v>
      </c>
      <c r="C38" s="14"/>
      <c r="D38" s="14"/>
      <c r="E38" s="14"/>
      <c r="F38" s="14">
        <f>F36</f>
        <v>3000</v>
      </c>
      <c r="G38" s="9">
        <f t="shared" si="1"/>
        <v>100</v>
      </c>
      <c r="H38" s="14">
        <f>SUM(H36:H37)</f>
        <v>6000</v>
      </c>
    </row>
    <row r="39" spans="2:8" ht="23.25" customHeight="1" x14ac:dyDescent="0.35">
      <c r="H39" s="129"/>
    </row>
    <row r="42" spans="2:8" ht="23.25" customHeight="1" x14ac:dyDescent="0.35">
      <c r="B42" s="201" t="s">
        <v>166</v>
      </c>
      <c r="C42" s="201"/>
      <c r="D42" s="201"/>
      <c r="E42" s="201"/>
      <c r="F42" s="201"/>
      <c r="G42" s="201"/>
      <c r="H42" s="201"/>
    </row>
    <row r="43" spans="2:8" ht="23.25" customHeight="1" x14ac:dyDescent="0.35">
      <c r="B43" s="195" t="s">
        <v>2</v>
      </c>
      <c r="C43" s="195"/>
      <c r="D43" s="195"/>
      <c r="E43" s="195"/>
      <c r="F43" s="195"/>
      <c r="G43" s="195"/>
      <c r="H43" s="195"/>
    </row>
    <row r="44" spans="2:8" ht="23.25" customHeight="1" x14ac:dyDescent="0.35">
      <c r="B44" s="195" t="s">
        <v>173</v>
      </c>
      <c r="C44" s="195"/>
      <c r="D44" s="195"/>
      <c r="E44" s="195"/>
      <c r="F44" s="195"/>
      <c r="G44" s="195"/>
      <c r="H44" s="195"/>
    </row>
    <row r="45" spans="2:8" ht="23.25" customHeight="1" x14ac:dyDescent="0.35">
      <c r="B45" s="195" t="s">
        <v>150</v>
      </c>
      <c r="C45" s="195"/>
      <c r="D45" s="195"/>
      <c r="E45" s="195"/>
      <c r="F45" s="195"/>
      <c r="G45" s="195"/>
      <c r="H45" s="195"/>
    </row>
    <row r="46" spans="2:8" ht="23.25" customHeight="1" x14ac:dyDescent="0.35">
      <c r="B46" s="3"/>
      <c r="C46" s="197" t="s">
        <v>3</v>
      </c>
      <c r="D46" s="198"/>
      <c r="E46" s="198"/>
      <c r="F46" s="196" t="s">
        <v>0</v>
      </c>
      <c r="G46" s="196"/>
      <c r="H46" s="196"/>
    </row>
    <row r="47" spans="2:8" ht="23.25" customHeight="1" x14ac:dyDescent="0.35">
      <c r="B47" s="19"/>
      <c r="C47" s="5" t="s">
        <v>98</v>
      </c>
      <c r="D47" s="6" t="s">
        <v>1</v>
      </c>
      <c r="E47" s="6" t="s">
        <v>123</v>
      </c>
      <c r="F47" s="6" t="s">
        <v>142</v>
      </c>
      <c r="G47" s="90" t="s">
        <v>4</v>
      </c>
      <c r="H47" s="6" t="s">
        <v>172</v>
      </c>
    </row>
    <row r="48" spans="2:8" ht="23.25" customHeight="1" x14ac:dyDescent="0.35">
      <c r="B48" s="23" t="s">
        <v>128</v>
      </c>
      <c r="C48" s="23"/>
      <c r="D48" s="23"/>
      <c r="E48" s="9"/>
      <c r="F48" s="9"/>
      <c r="G48" s="101"/>
      <c r="H48" s="9"/>
    </row>
    <row r="49" spans="2:8" ht="23.25" customHeight="1" x14ac:dyDescent="0.35">
      <c r="B49" s="24" t="s">
        <v>23</v>
      </c>
      <c r="C49" s="70"/>
      <c r="D49" s="34">
        <v>118500</v>
      </c>
      <c r="E49" s="9"/>
      <c r="F49" s="9"/>
      <c r="G49" s="9"/>
      <c r="H49" s="9"/>
    </row>
    <row r="50" spans="2:8" ht="23.25" customHeight="1" x14ac:dyDescent="0.35">
      <c r="B50" s="24"/>
      <c r="C50" s="70"/>
      <c r="D50" s="9"/>
      <c r="E50" s="9"/>
      <c r="F50" s="9"/>
      <c r="G50" s="101"/>
      <c r="H50" s="9"/>
    </row>
    <row r="51" spans="2:8" ht="23.25" customHeight="1" x14ac:dyDescent="0.35">
      <c r="B51" s="13" t="s">
        <v>45</v>
      </c>
      <c r="C51" s="6"/>
      <c r="D51" s="6">
        <v>118500</v>
      </c>
      <c r="E51" s="14"/>
      <c r="F51" s="14"/>
      <c r="G51" s="9"/>
      <c r="H51" s="9"/>
    </row>
    <row r="52" spans="2:8" ht="23.25" customHeight="1" x14ac:dyDescent="0.35">
      <c r="B52" s="121"/>
      <c r="C52" s="6"/>
      <c r="D52" s="6"/>
      <c r="E52" s="14"/>
      <c r="F52" s="14"/>
      <c r="G52" s="101"/>
      <c r="H52" s="9"/>
    </row>
    <row r="53" spans="2:8" ht="23.25" customHeight="1" x14ac:dyDescent="0.35">
      <c r="B53" s="121" t="s">
        <v>104</v>
      </c>
      <c r="C53" s="14"/>
      <c r="D53" s="14">
        <f>D51+D34</f>
        <v>209450</v>
      </c>
      <c r="E53" s="14">
        <f>E34+E16</f>
        <v>200615</v>
      </c>
      <c r="F53" s="14">
        <f>F16+F34+F38</f>
        <v>382420</v>
      </c>
      <c r="G53" s="101">
        <f>(H53-F53)*100/F53</f>
        <v>84.854348621933994</v>
      </c>
      <c r="H53" s="14">
        <f>H38+H34+H16</f>
        <v>706920</v>
      </c>
    </row>
    <row r="54" spans="2:8" ht="23.25" customHeight="1" x14ac:dyDescent="0.35">
      <c r="B54" s="15"/>
      <c r="C54" s="16"/>
      <c r="D54" s="16"/>
      <c r="E54" s="16"/>
      <c r="F54" s="16"/>
    </row>
    <row r="55" spans="2:8" ht="23.25" customHeight="1" x14ac:dyDescent="0.35">
      <c r="B55" s="15"/>
      <c r="C55" s="16"/>
      <c r="D55" s="16"/>
      <c r="E55" s="16"/>
      <c r="F55" s="16"/>
    </row>
    <row r="56" spans="2:8" ht="23.25" customHeight="1" x14ac:dyDescent="0.35">
      <c r="B56" s="15"/>
      <c r="C56" s="16"/>
      <c r="D56" s="16"/>
      <c r="E56" s="16"/>
      <c r="F56" s="16"/>
    </row>
    <row r="57" spans="2:8" ht="23.25" customHeight="1" x14ac:dyDescent="0.35">
      <c r="B57" s="15"/>
      <c r="C57" s="16"/>
      <c r="D57" s="16"/>
      <c r="E57" s="16"/>
      <c r="F57" s="16"/>
    </row>
    <row r="58" spans="2:8" ht="23.25" customHeight="1" x14ac:dyDescent="0.35">
      <c r="B58" s="15"/>
      <c r="C58" s="16"/>
      <c r="D58" s="16"/>
      <c r="E58" s="16"/>
      <c r="F58" s="16"/>
    </row>
    <row r="59" spans="2:8" ht="23.25" customHeight="1" x14ac:dyDescent="0.35">
      <c r="B59" s="15"/>
      <c r="C59" s="16"/>
      <c r="D59" s="16"/>
      <c r="E59" s="16"/>
      <c r="F59" s="16"/>
    </row>
    <row r="60" spans="2:8" ht="23.25" customHeight="1" x14ac:dyDescent="0.35">
      <c r="B60" s="15"/>
      <c r="C60" s="16"/>
      <c r="D60" s="16"/>
      <c r="E60" s="16"/>
      <c r="F60" s="16"/>
    </row>
    <row r="61" spans="2:8" ht="23.25" customHeight="1" x14ac:dyDescent="0.35">
      <c r="B61" s="15"/>
      <c r="C61" s="16"/>
      <c r="D61" s="16"/>
      <c r="E61" s="16"/>
      <c r="F61" s="16"/>
    </row>
    <row r="62" spans="2:8" ht="23.25" customHeight="1" x14ac:dyDescent="0.35">
      <c r="B62" s="15"/>
      <c r="C62" s="16"/>
      <c r="D62" s="16"/>
      <c r="E62" s="16"/>
      <c r="F62" s="16"/>
    </row>
    <row r="63" spans="2:8" ht="23.25" customHeight="1" x14ac:dyDescent="0.35">
      <c r="B63" s="201" t="s">
        <v>167</v>
      </c>
      <c r="C63" s="201"/>
      <c r="D63" s="201"/>
      <c r="E63" s="201"/>
      <c r="F63" s="201"/>
      <c r="G63" s="201"/>
      <c r="H63" s="201"/>
    </row>
    <row r="64" spans="2:8" ht="23.25" customHeight="1" x14ac:dyDescent="0.35">
      <c r="B64" s="195" t="s">
        <v>2</v>
      </c>
      <c r="C64" s="195"/>
      <c r="D64" s="195"/>
      <c r="E64" s="195"/>
      <c r="F64" s="195"/>
      <c r="G64" s="195"/>
      <c r="H64" s="195"/>
    </row>
    <row r="65" spans="2:8" ht="23.25" customHeight="1" x14ac:dyDescent="0.35">
      <c r="B65" s="195" t="s">
        <v>173</v>
      </c>
      <c r="C65" s="195"/>
      <c r="D65" s="195"/>
      <c r="E65" s="195"/>
      <c r="F65" s="195"/>
      <c r="G65" s="195"/>
      <c r="H65" s="195"/>
    </row>
    <row r="66" spans="2:8" ht="23.25" customHeight="1" x14ac:dyDescent="0.35">
      <c r="B66" s="195" t="s">
        <v>150</v>
      </c>
      <c r="C66" s="195"/>
      <c r="D66" s="195"/>
      <c r="E66" s="195"/>
      <c r="F66" s="195"/>
      <c r="G66" s="195"/>
      <c r="H66" s="195"/>
    </row>
    <row r="67" spans="2:8" ht="23.25" customHeight="1" x14ac:dyDescent="0.35">
      <c r="B67" s="3"/>
      <c r="C67" s="197" t="s">
        <v>3</v>
      </c>
      <c r="D67" s="198"/>
      <c r="E67" s="198"/>
      <c r="F67" s="196" t="s">
        <v>0</v>
      </c>
      <c r="G67" s="196"/>
      <c r="H67" s="196"/>
    </row>
    <row r="68" spans="2:8" ht="23.25" customHeight="1" x14ac:dyDescent="0.35">
      <c r="B68" s="19"/>
      <c r="C68" s="5" t="s">
        <v>98</v>
      </c>
      <c r="D68" s="6" t="s">
        <v>1</v>
      </c>
      <c r="E68" s="6" t="s">
        <v>123</v>
      </c>
      <c r="F68" s="6" t="s">
        <v>142</v>
      </c>
      <c r="G68" s="90" t="s">
        <v>4</v>
      </c>
      <c r="H68" s="6" t="s">
        <v>172</v>
      </c>
    </row>
    <row r="69" spans="2:8" ht="23.25" customHeight="1" x14ac:dyDescent="0.35">
      <c r="B69" s="10" t="s">
        <v>103</v>
      </c>
      <c r="C69" s="9"/>
      <c r="D69" s="9"/>
      <c r="E69" s="9"/>
      <c r="F69" s="9"/>
      <c r="G69" s="101"/>
      <c r="H69" s="133"/>
    </row>
    <row r="70" spans="2:8" ht="23.25" customHeight="1" x14ac:dyDescent="0.35">
      <c r="B70" s="20" t="s">
        <v>126</v>
      </c>
      <c r="C70" s="9"/>
      <c r="D70" s="9"/>
      <c r="E70" s="9"/>
      <c r="F70" s="9"/>
      <c r="G70" s="101"/>
      <c r="H70" s="167"/>
    </row>
    <row r="71" spans="2:8" ht="23.25" customHeight="1" x14ac:dyDescent="0.35">
      <c r="B71" s="11" t="s">
        <v>15</v>
      </c>
      <c r="C71" s="9"/>
      <c r="D71" s="12"/>
      <c r="E71" s="9"/>
      <c r="F71" s="9"/>
      <c r="G71" s="101"/>
      <c r="H71" s="167"/>
    </row>
    <row r="72" spans="2:8" ht="23.25" customHeight="1" x14ac:dyDescent="0.35">
      <c r="B72" s="11" t="s">
        <v>16</v>
      </c>
      <c r="C72" s="9">
        <v>10000</v>
      </c>
      <c r="D72" s="12"/>
      <c r="E72" s="9"/>
      <c r="F72" s="9"/>
      <c r="G72" s="101"/>
      <c r="H72" s="167"/>
    </row>
    <row r="73" spans="2:8" ht="23.25" customHeight="1" x14ac:dyDescent="0.35">
      <c r="B73" s="11" t="s">
        <v>17</v>
      </c>
      <c r="C73" s="9">
        <v>58800</v>
      </c>
      <c r="D73" s="12"/>
      <c r="E73" s="9"/>
      <c r="F73" s="9"/>
      <c r="G73" s="101"/>
      <c r="H73" s="167"/>
    </row>
    <row r="74" spans="2:8" ht="23.25" customHeight="1" x14ac:dyDescent="0.35">
      <c r="B74" s="11" t="s">
        <v>18</v>
      </c>
      <c r="D74" s="12"/>
      <c r="E74" s="9"/>
      <c r="F74" s="9"/>
      <c r="G74" s="101"/>
      <c r="H74" s="167"/>
    </row>
    <row r="75" spans="2:8" ht="23.25" customHeight="1" x14ac:dyDescent="0.35">
      <c r="B75" s="13" t="s">
        <v>19</v>
      </c>
      <c r="C75" s="14">
        <f>C73+C72</f>
        <v>68800</v>
      </c>
      <c r="D75" s="14"/>
      <c r="E75" s="9"/>
      <c r="F75" s="9"/>
      <c r="G75" s="101"/>
      <c r="H75" s="167"/>
    </row>
    <row r="76" spans="2:8" ht="23.25" customHeight="1" x14ac:dyDescent="0.35">
      <c r="B76" s="10" t="s">
        <v>127</v>
      </c>
      <c r="C76" s="9"/>
      <c r="D76" s="9"/>
      <c r="E76" s="9"/>
      <c r="F76" s="9"/>
      <c r="G76" s="101"/>
      <c r="H76" s="167"/>
    </row>
    <row r="77" spans="2:8" ht="23.25" customHeight="1" x14ac:dyDescent="0.35">
      <c r="B77" s="11" t="s">
        <v>20</v>
      </c>
      <c r="C77" s="9">
        <v>500</v>
      </c>
      <c r="D77" s="12"/>
      <c r="E77" s="9"/>
      <c r="F77" s="9"/>
      <c r="G77" s="101"/>
      <c r="H77" s="167"/>
    </row>
    <row r="78" spans="2:8" ht="23.25" customHeight="1" x14ac:dyDescent="0.35">
      <c r="B78" s="11" t="s">
        <v>21</v>
      </c>
      <c r="C78" s="9"/>
      <c r="D78" s="12"/>
      <c r="E78" s="9"/>
      <c r="F78" s="9"/>
      <c r="G78" s="101"/>
      <c r="H78" s="167"/>
    </row>
    <row r="79" spans="2:8" ht="23.25" customHeight="1" x14ac:dyDescent="0.35">
      <c r="B79" s="22" t="s">
        <v>22</v>
      </c>
      <c r="C79" s="14">
        <f>C77</f>
        <v>500</v>
      </c>
      <c r="D79" s="6"/>
      <c r="E79" s="9"/>
      <c r="F79" s="9"/>
      <c r="G79" s="101"/>
      <c r="H79" s="33"/>
    </row>
    <row r="80" spans="2:8" ht="23.25" customHeight="1" x14ac:dyDescent="0.35">
      <c r="B80" s="15"/>
      <c r="C80" s="16"/>
      <c r="D80" s="16"/>
      <c r="E80" s="16"/>
      <c r="F80" s="17"/>
    </row>
    <row r="81" spans="1:8" ht="23.25" customHeight="1" x14ac:dyDescent="0.35">
      <c r="B81" s="15"/>
      <c r="C81" s="16"/>
      <c r="D81" s="16"/>
      <c r="E81" s="16"/>
      <c r="F81" s="17"/>
    </row>
    <row r="82" spans="1:8" ht="23.25" customHeight="1" x14ac:dyDescent="0.35">
      <c r="B82" s="15"/>
      <c r="C82" s="16"/>
      <c r="D82" s="16"/>
      <c r="E82" s="16"/>
      <c r="F82" s="17"/>
    </row>
    <row r="83" spans="1:8" ht="23.25" customHeight="1" x14ac:dyDescent="0.35">
      <c r="B83" s="15"/>
      <c r="C83" s="16"/>
      <c r="D83" s="16"/>
      <c r="E83" s="16"/>
      <c r="F83" s="17"/>
    </row>
    <row r="84" spans="1:8" ht="23.25" customHeight="1" x14ac:dyDescent="0.35">
      <c r="A84" s="149"/>
      <c r="B84" s="201" t="s">
        <v>168</v>
      </c>
      <c r="C84" s="201"/>
      <c r="D84" s="201"/>
      <c r="E84" s="201"/>
      <c r="F84" s="201"/>
      <c r="G84" s="201"/>
      <c r="H84" s="201"/>
    </row>
    <row r="85" spans="1:8" ht="23.25" customHeight="1" x14ac:dyDescent="0.35">
      <c r="A85" s="149"/>
      <c r="B85" s="195" t="s">
        <v>2</v>
      </c>
      <c r="C85" s="195"/>
      <c r="D85" s="195"/>
      <c r="E85" s="195"/>
      <c r="F85" s="195"/>
      <c r="G85" s="195"/>
      <c r="H85" s="195"/>
    </row>
    <row r="86" spans="1:8" ht="23.25" customHeight="1" x14ac:dyDescent="0.35">
      <c r="A86" s="149"/>
      <c r="B86" s="195" t="s">
        <v>173</v>
      </c>
      <c r="C86" s="195"/>
      <c r="D86" s="195"/>
      <c r="E86" s="195"/>
      <c r="F86" s="195"/>
      <c r="G86" s="195"/>
      <c r="H86" s="195"/>
    </row>
    <row r="87" spans="1:8" ht="23.25" customHeight="1" x14ac:dyDescent="0.35">
      <c r="A87" s="120"/>
      <c r="B87" s="195" t="s">
        <v>150</v>
      </c>
      <c r="C87" s="195"/>
      <c r="D87" s="195"/>
      <c r="E87" s="195"/>
      <c r="F87" s="195"/>
      <c r="G87" s="195"/>
      <c r="H87" s="195"/>
    </row>
    <row r="88" spans="1:8" ht="23.25" customHeight="1" x14ac:dyDescent="0.35">
      <c r="B88" s="3"/>
      <c r="C88" s="197" t="s">
        <v>3</v>
      </c>
      <c r="D88" s="198"/>
      <c r="E88" s="198"/>
      <c r="F88" s="196" t="s">
        <v>0</v>
      </c>
      <c r="G88" s="196"/>
      <c r="H88" s="196"/>
    </row>
    <row r="89" spans="1:8" ht="23.25" customHeight="1" x14ac:dyDescent="0.35">
      <c r="B89" s="19"/>
      <c r="C89" s="5" t="s">
        <v>98</v>
      </c>
      <c r="D89" s="6" t="s">
        <v>1</v>
      </c>
      <c r="E89" s="6" t="s">
        <v>123</v>
      </c>
      <c r="F89" s="6" t="s">
        <v>142</v>
      </c>
      <c r="G89" s="90" t="s">
        <v>4</v>
      </c>
      <c r="H89" s="6" t="s">
        <v>172</v>
      </c>
    </row>
    <row r="90" spans="1:8" ht="23.25" customHeight="1" x14ac:dyDescent="0.35">
      <c r="B90" s="23" t="s">
        <v>128</v>
      </c>
      <c r="C90" s="23"/>
      <c r="D90" s="118"/>
      <c r="E90" s="9"/>
      <c r="F90" s="9"/>
      <c r="G90" s="101"/>
      <c r="H90" s="9"/>
    </row>
    <row r="91" spans="1:8" ht="23.25" customHeight="1" x14ac:dyDescent="0.35">
      <c r="B91" s="24" t="s">
        <v>23</v>
      </c>
      <c r="C91" s="70">
        <v>275000</v>
      </c>
      <c r="D91" s="70"/>
      <c r="E91" s="9"/>
      <c r="F91" s="9"/>
      <c r="G91" s="101"/>
      <c r="H91" s="9"/>
    </row>
    <row r="92" spans="1:8" ht="23.25" customHeight="1" x14ac:dyDescent="0.35">
      <c r="B92" s="13" t="s">
        <v>45</v>
      </c>
      <c r="C92" s="6">
        <f>C91</f>
        <v>275000</v>
      </c>
      <c r="D92" s="6"/>
      <c r="E92" s="130"/>
      <c r="F92" s="130"/>
      <c r="G92" s="101"/>
      <c r="H92" s="9"/>
    </row>
    <row r="93" spans="1:8" ht="23.25" customHeight="1" x14ac:dyDescent="0.35">
      <c r="B93" s="13" t="s">
        <v>50</v>
      </c>
      <c r="C93" s="14">
        <f>C91+C77+C73+C72</f>
        <v>344300</v>
      </c>
      <c r="D93" s="14"/>
      <c r="E93" s="9"/>
      <c r="F93" s="9"/>
      <c r="G93" s="101"/>
      <c r="H93" s="9"/>
    </row>
    <row r="94" spans="1:8" ht="23.25" customHeight="1" x14ac:dyDescent="0.35">
      <c r="B94" s="13" t="s">
        <v>51</v>
      </c>
      <c r="C94" s="14">
        <f>C91+C77+C73+C72</f>
        <v>344300</v>
      </c>
      <c r="D94" s="14"/>
      <c r="E94" s="14">
        <f>E93+E53</f>
        <v>200615</v>
      </c>
      <c r="F94" s="14">
        <f>F53</f>
        <v>382420</v>
      </c>
      <c r="G94" s="101">
        <f>(H94-F94)*100/F94</f>
        <v>84.854348621933994</v>
      </c>
      <c r="H94" s="14">
        <f>H53</f>
        <v>706920</v>
      </c>
    </row>
    <row r="105" spans="1:8" ht="23.25" customHeight="1" x14ac:dyDescent="0.35">
      <c r="B105" s="201" t="s">
        <v>169</v>
      </c>
      <c r="C105" s="201"/>
      <c r="D105" s="201"/>
      <c r="E105" s="201"/>
      <c r="F105" s="201"/>
      <c r="G105" s="201"/>
      <c r="H105" s="201"/>
    </row>
    <row r="106" spans="1:8" ht="23.25" customHeight="1" x14ac:dyDescent="0.35">
      <c r="A106" s="201"/>
      <c r="B106" s="201"/>
      <c r="C106" s="201"/>
      <c r="D106" s="201"/>
      <c r="E106" s="201"/>
      <c r="F106" s="201"/>
    </row>
  </sheetData>
  <mergeCells count="31">
    <mergeCell ref="B21:H21"/>
    <mergeCell ref="F88:H88"/>
    <mergeCell ref="A106:F106"/>
    <mergeCell ref="C67:E67"/>
    <mergeCell ref="C88:E88"/>
    <mergeCell ref="F67:H67"/>
    <mergeCell ref="B84:H84"/>
    <mergeCell ref="B105:H105"/>
    <mergeCell ref="B85:H85"/>
    <mergeCell ref="B86:H86"/>
    <mergeCell ref="B87:H87"/>
    <mergeCell ref="B65:H65"/>
    <mergeCell ref="C25:E25"/>
    <mergeCell ref="F25:H25"/>
    <mergeCell ref="B42:H42"/>
    <mergeCell ref="B66:H66"/>
    <mergeCell ref="C4:E4"/>
    <mergeCell ref="F4:H4"/>
    <mergeCell ref="B1:H1"/>
    <mergeCell ref="B2:H2"/>
    <mergeCell ref="B3:H3"/>
    <mergeCell ref="B22:H22"/>
    <mergeCell ref="B23:H23"/>
    <mergeCell ref="B24:H24"/>
    <mergeCell ref="B63:H63"/>
    <mergeCell ref="B64:H64"/>
    <mergeCell ref="B43:H43"/>
    <mergeCell ref="B44:H44"/>
    <mergeCell ref="B45:H45"/>
    <mergeCell ref="C46:E46"/>
    <mergeCell ref="F46:H46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1"/>
  <sheetViews>
    <sheetView view="pageBreakPreview" topLeftCell="A73" zoomScaleNormal="100" zoomScaleSheetLayoutView="100" workbookViewId="0">
      <selection activeCell="I52" sqref="I1:J1048576"/>
    </sheetView>
  </sheetViews>
  <sheetFormatPr defaultRowHeight="21" x14ac:dyDescent="0.35"/>
  <cols>
    <col min="1" max="1" width="6.875" style="1" customWidth="1"/>
    <col min="2" max="2" width="45.75" style="1" customWidth="1"/>
    <col min="3" max="3" width="10.625" style="1" customWidth="1"/>
    <col min="4" max="4" width="10.375" style="1" customWidth="1"/>
    <col min="5" max="5" width="10.75" style="1" customWidth="1"/>
    <col min="6" max="6" width="13.875" style="1" customWidth="1"/>
    <col min="7" max="7" width="10.5" style="115" customWidth="1"/>
    <col min="8" max="8" width="12.625" style="2" customWidth="1"/>
    <col min="9" max="9" width="9.875" style="2" bestFit="1" customWidth="1"/>
    <col min="10" max="10" width="9" style="119"/>
    <col min="11" max="16384" width="9" style="1"/>
  </cols>
  <sheetData>
    <row r="1" spans="2:8" x14ac:dyDescent="0.35">
      <c r="B1" s="200" t="s">
        <v>2</v>
      </c>
      <c r="C1" s="200"/>
      <c r="D1" s="200"/>
      <c r="E1" s="200"/>
      <c r="F1" s="200"/>
      <c r="G1" s="200"/>
      <c r="H1" s="200"/>
    </row>
    <row r="2" spans="2:8" x14ac:dyDescent="0.35">
      <c r="B2" s="200" t="s">
        <v>173</v>
      </c>
      <c r="C2" s="200"/>
      <c r="D2" s="200"/>
      <c r="E2" s="200"/>
      <c r="F2" s="200"/>
      <c r="G2" s="200"/>
      <c r="H2" s="200"/>
    </row>
    <row r="3" spans="2:8" x14ac:dyDescent="0.35">
      <c r="B3" s="200" t="s">
        <v>150</v>
      </c>
      <c r="C3" s="200"/>
      <c r="D3" s="200"/>
      <c r="E3" s="200"/>
      <c r="F3" s="200"/>
      <c r="G3" s="200"/>
      <c r="H3" s="200"/>
    </row>
    <row r="4" spans="2:8" x14ac:dyDescent="0.35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x14ac:dyDescent="0.35">
      <c r="B5" s="4"/>
      <c r="C5" s="5" t="s">
        <v>98</v>
      </c>
      <c r="D5" s="6" t="s">
        <v>1</v>
      </c>
      <c r="E5" s="6" t="s">
        <v>123</v>
      </c>
      <c r="F5" s="6" t="s">
        <v>142</v>
      </c>
      <c r="G5" s="79" t="s">
        <v>4</v>
      </c>
      <c r="H5" s="6" t="s">
        <v>172</v>
      </c>
    </row>
    <row r="6" spans="2:8" x14ac:dyDescent="0.35">
      <c r="B6" s="8" t="s">
        <v>52</v>
      </c>
      <c r="C6" s="9"/>
      <c r="D6" s="9"/>
      <c r="E6" s="35"/>
      <c r="F6" s="35"/>
      <c r="G6" s="113"/>
      <c r="H6" s="35"/>
    </row>
    <row r="7" spans="2:8" x14ac:dyDescent="0.35">
      <c r="B7" s="10" t="s">
        <v>53</v>
      </c>
      <c r="C7" s="9"/>
      <c r="D7" s="9"/>
      <c r="E7" s="35"/>
      <c r="F7" s="35"/>
      <c r="G7" s="113"/>
      <c r="H7" s="35"/>
    </row>
    <row r="8" spans="2:8" x14ac:dyDescent="0.35">
      <c r="B8" s="20" t="s">
        <v>126</v>
      </c>
      <c r="C8" s="9"/>
      <c r="D8" s="9"/>
      <c r="E8" s="35"/>
      <c r="F8" s="35"/>
      <c r="G8" s="113"/>
      <c r="H8" s="35"/>
    </row>
    <row r="9" spans="2:8" x14ac:dyDescent="0.35">
      <c r="B9" s="11" t="s">
        <v>15</v>
      </c>
      <c r="C9" s="9"/>
      <c r="D9" s="12"/>
      <c r="E9" s="35"/>
      <c r="F9" s="35"/>
      <c r="G9" s="113"/>
      <c r="H9" s="35"/>
    </row>
    <row r="10" spans="2:8" x14ac:dyDescent="0.35">
      <c r="B10" s="11" t="s">
        <v>16</v>
      </c>
      <c r="C10" s="9">
        <v>150000</v>
      </c>
      <c r="D10" s="12"/>
      <c r="E10" s="35"/>
      <c r="F10" s="35"/>
      <c r="G10" s="113"/>
      <c r="H10" s="35"/>
    </row>
    <row r="11" spans="2:8" x14ac:dyDescent="0.35">
      <c r="B11" s="11" t="s">
        <v>17</v>
      </c>
      <c r="C11" s="9"/>
      <c r="D11" s="12"/>
      <c r="E11" s="35"/>
      <c r="F11" s="35"/>
      <c r="G11" s="113"/>
      <c r="H11" s="35"/>
    </row>
    <row r="12" spans="2:8" x14ac:dyDescent="0.35">
      <c r="B12" s="11" t="s">
        <v>18</v>
      </c>
      <c r="C12" s="9"/>
      <c r="D12" s="12"/>
      <c r="E12" s="35"/>
      <c r="F12" s="35"/>
      <c r="G12" s="113"/>
      <c r="H12" s="35"/>
    </row>
    <row r="13" spans="2:8" x14ac:dyDescent="0.35">
      <c r="B13" s="13" t="s">
        <v>54</v>
      </c>
      <c r="C13" s="14">
        <f>C10</f>
        <v>150000</v>
      </c>
      <c r="D13" s="14"/>
      <c r="E13" s="35"/>
      <c r="F13" s="35"/>
      <c r="G13" s="113"/>
      <c r="H13" s="35"/>
    </row>
    <row r="14" spans="2:8" x14ac:dyDescent="0.35">
      <c r="B14" s="10" t="s">
        <v>127</v>
      </c>
      <c r="C14" s="9"/>
      <c r="D14" s="9"/>
      <c r="E14" s="35"/>
      <c r="F14" s="35"/>
      <c r="G14" s="113"/>
      <c r="H14" s="35"/>
    </row>
    <row r="15" spans="2:8" x14ac:dyDescent="0.35">
      <c r="B15" s="11" t="s">
        <v>20</v>
      </c>
      <c r="C15" s="9"/>
      <c r="D15" s="12"/>
      <c r="E15" s="35"/>
      <c r="F15" s="35"/>
      <c r="G15" s="113"/>
      <c r="H15" s="35"/>
    </row>
    <row r="16" spans="2:8" x14ac:dyDescent="0.35">
      <c r="B16" s="11" t="s">
        <v>21</v>
      </c>
      <c r="C16" s="9"/>
      <c r="D16" s="12"/>
      <c r="E16" s="35"/>
      <c r="F16" s="35"/>
      <c r="G16" s="113"/>
      <c r="H16" s="35"/>
    </row>
    <row r="17" spans="2:8" x14ac:dyDescent="0.35">
      <c r="B17" s="22" t="s">
        <v>55</v>
      </c>
      <c r="C17" s="14"/>
      <c r="D17" s="6"/>
      <c r="E17" s="35"/>
      <c r="F17" s="35"/>
      <c r="G17" s="113"/>
      <c r="H17" s="35"/>
    </row>
    <row r="18" spans="2:8" x14ac:dyDescent="0.35">
      <c r="B18" s="122" t="s">
        <v>56</v>
      </c>
      <c r="C18" s="14">
        <f>C10</f>
        <v>150000</v>
      </c>
      <c r="D18" s="6"/>
      <c r="E18" s="35"/>
      <c r="F18" s="35"/>
      <c r="G18" s="113"/>
      <c r="H18" s="35"/>
    </row>
    <row r="19" spans="2:8" x14ac:dyDescent="0.35">
      <c r="B19" s="123"/>
      <c r="C19" s="16"/>
      <c r="D19" s="16"/>
      <c r="E19" s="16"/>
      <c r="F19" s="17"/>
    </row>
    <row r="20" spans="2:8" x14ac:dyDescent="0.35">
      <c r="B20" s="123"/>
      <c r="C20" s="16"/>
      <c r="D20" s="16"/>
      <c r="E20" s="16"/>
      <c r="F20" s="17"/>
    </row>
    <row r="21" spans="2:8" x14ac:dyDescent="0.35">
      <c r="B21" s="123"/>
      <c r="C21" s="16"/>
      <c r="D21" s="16"/>
      <c r="E21" s="16"/>
      <c r="F21" s="17"/>
    </row>
    <row r="22" spans="2:8" x14ac:dyDescent="0.35">
      <c r="B22" s="123"/>
      <c r="C22" s="16"/>
      <c r="D22" s="16"/>
      <c r="E22" s="16"/>
      <c r="F22" s="17"/>
    </row>
    <row r="23" spans="2:8" x14ac:dyDescent="0.35">
      <c r="B23" s="123"/>
      <c r="C23" s="16"/>
      <c r="D23" s="16"/>
      <c r="E23" s="16"/>
      <c r="F23" s="17"/>
    </row>
    <row r="24" spans="2:8" x14ac:dyDescent="0.35">
      <c r="B24" s="123"/>
      <c r="C24" s="16"/>
      <c r="D24" s="16"/>
      <c r="E24" s="16"/>
      <c r="F24" s="17"/>
    </row>
    <row r="25" spans="2:8" x14ac:dyDescent="0.35">
      <c r="B25" s="123"/>
      <c r="C25" s="16"/>
      <c r="D25" s="16"/>
      <c r="E25" s="16"/>
      <c r="F25" s="17"/>
    </row>
    <row r="26" spans="2:8" x14ac:dyDescent="0.35">
      <c r="B26" s="123"/>
      <c r="C26" s="16"/>
      <c r="D26" s="16"/>
      <c r="E26" s="16"/>
      <c r="F26" s="17"/>
    </row>
    <row r="27" spans="2:8" x14ac:dyDescent="0.35">
      <c r="B27" s="199" t="s">
        <v>137</v>
      </c>
      <c r="C27" s="199"/>
      <c r="D27" s="199"/>
      <c r="E27" s="199"/>
      <c r="F27" s="199"/>
      <c r="G27" s="199"/>
      <c r="H27" s="199"/>
    </row>
    <row r="28" spans="2:8" x14ac:dyDescent="0.35">
      <c r="B28" s="200" t="s">
        <v>2</v>
      </c>
      <c r="C28" s="200"/>
      <c r="D28" s="200"/>
      <c r="E28" s="200"/>
      <c r="F28" s="200"/>
      <c r="G28" s="200"/>
      <c r="H28" s="200"/>
    </row>
    <row r="29" spans="2:8" x14ac:dyDescent="0.35">
      <c r="B29" s="200" t="s">
        <v>173</v>
      </c>
      <c r="C29" s="200"/>
      <c r="D29" s="200"/>
      <c r="E29" s="200"/>
      <c r="F29" s="200"/>
      <c r="G29" s="200"/>
      <c r="H29" s="200"/>
    </row>
    <row r="30" spans="2:8" x14ac:dyDescent="0.35">
      <c r="B30" s="200" t="s">
        <v>150</v>
      </c>
      <c r="C30" s="200"/>
      <c r="D30" s="200"/>
      <c r="E30" s="200"/>
      <c r="F30" s="200"/>
      <c r="G30" s="200"/>
      <c r="H30" s="200"/>
    </row>
    <row r="31" spans="2:8" x14ac:dyDescent="0.35">
      <c r="B31" s="3"/>
      <c r="C31" s="197" t="s">
        <v>3</v>
      </c>
      <c r="D31" s="198"/>
      <c r="E31" s="198"/>
      <c r="F31" s="196" t="s">
        <v>0</v>
      </c>
      <c r="G31" s="196"/>
      <c r="H31" s="196"/>
    </row>
    <row r="32" spans="2:8" x14ac:dyDescent="0.35">
      <c r="B32" s="4"/>
      <c r="C32" s="5" t="s">
        <v>98</v>
      </c>
      <c r="D32" s="6" t="s">
        <v>1</v>
      </c>
      <c r="E32" s="6" t="s">
        <v>123</v>
      </c>
      <c r="F32" s="6" t="s">
        <v>142</v>
      </c>
      <c r="G32" s="79" t="s">
        <v>4</v>
      </c>
      <c r="H32" s="6" t="s">
        <v>172</v>
      </c>
    </row>
    <row r="33" spans="2:8" x14ac:dyDescent="0.35">
      <c r="B33" s="8" t="s">
        <v>52</v>
      </c>
      <c r="C33" s="9"/>
      <c r="D33" s="9"/>
      <c r="E33" s="35"/>
      <c r="F33" s="35"/>
      <c r="G33" s="113"/>
      <c r="H33" s="35"/>
    </row>
    <row r="34" spans="2:8" x14ac:dyDescent="0.35">
      <c r="B34" s="10" t="s">
        <v>57</v>
      </c>
      <c r="C34" s="9"/>
      <c r="D34" s="9"/>
      <c r="E34" s="35"/>
      <c r="F34" s="35"/>
      <c r="G34" s="113"/>
      <c r="H34" s="35"/>
    </row>
    <row r="35" spans="2:8" x14ac:dyDescent="0.35">
      <c r="B35" s="10" t="s">
        <v>125</v>
      </c>
      <c r="C35" s="9"/>
      <c r="D35" s="9"/>
      <c r="E35" s="35"/>
      <c r="F35" s="35"/>
      <c r="G35" s="113"/>
      <c r="H35" s="35"/>
    </row>
    <row r="36" spans="2:8" x14ac:dyDescent="0.35">
      <c r="B36" s="11" t="s">
        <v>146</v>
      </c>
      <c r="C36" s="9"/>
      <c r="D36" s="9">
        <v>237240</v>
      </c>
      <c r="E36" s="35">
        <v>507480</v>
      </c>
      <c r="F36" s="35">
        <v>541560</v>
      </c>
      <c r="G36" s="113">
        <f>(H36-F36)*100/F36</f>
        <v>5.4730777753157547</v>
      </c>
      <c r="H36" s="35">
        <v>571200</v>
      </c>
    </row>
    <row r="37" spans="2:8" x14ac:dyDescent="0.35">
      <c r="B37" s="11" t="s">
        <v>9</v>
      </c>
      <c r="C37" s="9"/>
      <c r="D37" s="9"/>
      <c r="E37" s="35"/>
      <c r="F37" s="35"/>
      <c r="G37" s="113"/>
      <c r="H37" s="35"/>
    </row>
    <row r="38" spans="2:8" x14ac:dyDescent="0.35">
      <c r="B38" s="11" t="s">
        <v>10</v>
      </c>
      <c r="C38" s="9"/>
      <c r="D38" s="9"/>
      <c r="E38" s="35">
        <v>18000</v>
      </c>
      <c r="F38" s="35">
        <v>18000</v>
      </c>
      <c r="G38" s="113">
        <f t="shared" ref="G38:G43" si="0">(H38-F38)*100/F38</f>
        <v>0</v>
      </c>
      <c r="H38" s="35">
        <v>18000</v>
      </c>
    </row>
    <row r="39" spans="2:8" x14ac:dyDescent="0.35">
      <c r="B39" s="11" t="s">
        <v>11</v>
      </c>
      <c r="C39" s="9"/>
      <c r="D39" s="9"/>
      <c r="E39" s="35"/>
      <c r="F39" s="35"/>
      <c r="G39" s="113"/>
      <c r="H39" s="35"/>
    </row>
    <row r="40" spans="2:8" x14ac:dyDescent="0.35">
      <c r="B40" s="11" t="s">
        <v>12</v>
      </c>
      <c r="C40" s="14"/>
      <c r="D40" s="14"/>
      <c r="E40" s="35"/>
      <c r="F40" s="35"/>
      <c r="G40" s="113"/>
      <c r="H40" s="35"/>
    </row>
    <row r="41" spans="2:8" x14ac:dyDescent="0.35">
      <c r="B41" s="11" t="s">
        <v>145</v>
      </c>
      <c r="C41" s="14"/>
      <c r="D41" s="139"/>
      <c r="E41" s="99">
        <v>189360</v>
      </c>
      <c r="F41" s="99">
        <v>305040</v>
      </c>
      <c r="G41" s="113">
        <f t="shared" si="0"/>
        <v>2.2816679779701023</v>
      </c>
      <c r="H41" s="35">
        <v>312000</v>
      </c>
    </row>
    <row r="42" spans="2:8" x14ac:dyDescent="0.35">
      <c r="B42" s="11" t="s">
        <v>13</v>
      </c>
      <c r="C42" s="14"/>
      <c r="D42" s="14"/>
      <c r="E42" s="35"/>
      <c r="F42" s="35">
        <v>12000</v>
      </c>
      <c r="G42" s="113">
        <f t="shared" si="0"/>
        <v>0</v>
      </c>
      <c r="H42" s="35">
        <v>12000</v>
      </c>
    </row>
    <row r="43" spans="2:8" x14ac:dyDescent="0.35">
      <c r="B43" s="13" t="s">
        <v>14</v>
      </c>
      <c r="C43" s="14"/>
      <c r="D43" s="14">
        <f>D36</f>
        <v>237240</v>
      </c>
      <c r="E43" s="36">
        <f>SUM(E36:E42)</f>
        <v>714840</v>
      </c>
      <c r="F43" s="36">
        <f>F42+F41+F38+F36</f>
        <v>876600</v>
      </c>
      <c r="G43" s="113">
        <f t="shared" si="0"/>
        <v>4.1752224503764541</v>
      </c>
      <c r="H43" s="36">
        <f>SUM(H36:H42)</f>
        <v>913200</v>
      </c>
    </row>
    <row r="44" spans="2:8" x14ac:dyDescent="0.35">
      <c r="B44" s="15"/>
      <c r="C44" s="16"/>
      <c r="D44" s="16"/>
      <c r="E44" s="16"/>
      <c r="F44" s="16"/>
    </row>
    <row r="45" spans="2:8" x14ac:dyDescent="0.35">
      <c r="B45" s="15"/>
      <c r="C45" s="16"/>
      <c r="D45" s="16"/>
      <c r="E45" s="16"/>
      <c r="F45" s="16"/>
    </row>
    <row r="46" spans="2:8" x14ac:dyDescent="0.35">
      <c r="B46" s="15"/>
      <c r="C46" s="16"/>
      <c r="D46" s="16"/>
      <c r="E46" s="16"/>
      <c r="F46" s="16"/>
    </row>
    <row r="47" spans="2:8" x14ac:dyDescent="0.35">
      <c r="B47" s="15"/>
      <c r="C47" s="16"/>
      <c r="D47" s="16"/>
      <c r="E47" s="16"/>
      <c r="F47" s="16"/>
    </row>
    <row r="48" spans="2:8" x14ac:dyDescent="0.35">
      <c r="B48" s="15"/>
      <c r="C48" s="16"/>
      <c r="D48" s="16"/>
      <c r="E48" s="16"/>
      <c r="F48" s="16"/>
    </row>
    <row r="49" spans="2:8" x14ac:dyDescent="0.35">
      <c r="B49" s="15"/>
      <c r="C49" s="16"/>
      <c r="D49" s="16"/>
      <c r="E49" s="16"/>
      <c r="F49" s="16"/>
    </row>
    <row r="50" spans="2:8" x14ac:dyDescent="0.35">
      <c r="B50" s="15"/>
      <c r="C50" s="16"/>
      <c r="D50" s="16"/>
      <c r="E50" s="16"/>
      <c r="F50" s="16"/>
    </row>
    <row r="51" spans="2:8" x14ac:dyDescent="0.35">
      <c r="B51" s="15"/>
      <c r="C51" s="16"/>
      <c r="D51" s="16"/>
      <c r="E51" s="16"/>
      <c r="F51" s="16"/>
    </row>
    <row r="52" spans="2:8" x14ac:dyDescent="0.35">
      <c r="B52" s="15"/>
      <c r="C52" s="16"/>
      <c r="D52" s="16"/>
      <c r="E52" s="16"/>
      <c r="F52" s="16"/>
    </row>
    <row r="53" spans="2:8" x14ac:dyDescent="0.35">
      <c r="B53" s="15"/>
      <c r="C53" s="16"/>
      <c r="D53" s="16"/>
      <c r="E53" s="16"/>
      <c r="F53" s="16"/>
    </row>
    <row r="54" spans="2:8" x14ac:dyDescent="0.35">
      <c r="B54" s="199" t="s">
        <v>138</v>
      </c>
      <c r="C54" s="199"/>
      <c r="D54" s="199"/>
      <c r="E54" s="199"/>
      <c r="F54" s="199"/>
      <c r="G54" s="199"/>
      <c r="H54" s="199"/>
    </row>
    <row r="55" spans="2:8" x14ac:dyDescent="0.35">
      <c r="B55" s="200" t="s">
        <v>2</v>
      </c>
      <c r="C55" s="200"/>
      <c r="D55" s="200"/>
      <c r="E55" s="200"/>
      <c r="F55" s="200"/>
      <c r="G55" s="200"/>
      <c r="H55" s="200"/>
    </row>
    <row r="56" spans="2:8" x14ac:dyDescent="0.35">
      <c r="B56" s="200" t="s">
        <v>173</v>
      </c>
      <c r="C56" s="200"/>
      <c r="D56" s="200"/>
      <c r="E56" s="200"/>
      <c r="F56" s="200"/>
      <c r="G56" s="200"/>
      <c r="H56" s="200"/>
    </row>
    <row r="57" spans="2:8" x14ac:dyDescent="0.35">
      <c r="B57" s="200" t="s">
        <v>150</v>
      </c>
      <c r="C57" s="200"/>
      <c r="D57" s="200"/>
      <c r="E57" s="200"/>
      <c r="F57" s="200"/>
      <c r="G57" s="200"/>
      <c r="H57" s="200"/>
    </row>
    <row r="58" spans="2:8" x14ac:dyDescent="0.35">
      <c r="B58" s="3"/>
      <c r="C58" s="197" t="s">
        <v>3</v>
      </c>
      <c r="D58" s="198"/>
      <c r="E58" s="198"/>
      <c r="F58" s="196" t="s">
        <v>0</v>
      </c>
      <c r="G58" s="196"/>
      <c r="H58" s="196"/>
    </row>
    <row r="59" spans="2:8" x14ac:dyDescent="0.35">
      <c r="B59" s="4"/>
      <c r="C59" s="5" t="s">
        <v>98</v>
      </c>
      <c r="D59" s="6" t="s">
        <v>1</v>
      </c>
      <c r="E59" s="6" t="s">
        <v>123</v>
      </c>
      <c r="F59" s="6" t="s">
        <v>142</v>
      </c>
      <c r="G59" s="79" t="s">
        <v>4</v>
      </c>
      <c r="H59" s="6" t="s">
        <v>172</v>
      </c>
    </row>
    <row r="60" spans="2:8" x14ac:dyDescent="0.35">
      <c r="B60" s="8" t="s">
        <v>52</v>
      </c>
      <c r="C60" s="9"/>
      <c r="D60" s="9"/>
      <c r="E60" s="35"/>
      <c r="F60" s="35"/>
      <c r="G60" s="113"/>
      <c r="H60" s="35"/>
    </row>
    <row r="61" spans="2:8" x14ac:dyDescent="0.35">
      <c r="B61" s="10" t="s">
        <v>57</v>
      </c>
      <c r="C61" s="9"/>
      <c r="D61" s="9"/>
      <c r="E61" s="35"/>
      <c r="F61" s="35"/>
      <c r="G61" s="113"/>
      <c r="H61" s="35"/>
    </row>
    <row r="62" spans="2:8" x14ac:dyDescent="0.35">
      <c r="B62" s="20" t="s">
        <v>126</v>
      </c>
      <c r="C62" s="9"/>
      <c r="D62" s="9"/>
      <c r="E62" s="35"/>
      <c r="F62" s="35"/>
      <c r="G62" s="113"/>
      <c r="H62" s="35"/>
    </row>
    <row r="63" spans="2:8" x14ac:dyDescent="0.35">
      <c r="B63" s="11" t="s">
        <v>15</v>
      </c>
      <c r="C63" s="9"/>
      <c r="D63" s="12">
        <v>36000</v>
      </c>
      <c r="E63" s="35">
        <v>27000</v>
      </c>
      <c r="F63" s="35">
        <v>42000</v>
      </c>
      <c r="G63" s="113">
        <f>(H63-F63)*100/F63</f>
        <v>0</v>
      </c>
      <c r="H63" s="35">
        <v>42000</v>
      </c>
    </row>
    <row r="64" spans="2:8" x14ac:dyDescent="0.35">
      <c r="B64" s="11" t="s">
        <v>16</v>
      </c>
      <c r="C64" s="9"/>
      <c r="D64" s="12">
        <v>107810</v>
      </c>
      <c r="E64" s="35">
        <v>98600</v>
      </c>
      <c r="F64" s="35">
        <v>175000</v>
      </c>
      <c r="G64" s="113">
        <f t="shared" ref="G64:G76" si="1">(H64-F64)*100/F64</f>
        <v>-45.714285714285715</v>
      </c>
      <c r="H64" s="35">
        <v>95000</v>
      </c>
    </row>
    <row r="65" spans="2:8" x14ac:dyDescent="0.35">
      <c r="B65" s="11" t="s">
        <v>17</v>
      </c>
      <c r="C65" s="9"/>
      <c r="D65" s="12">
        <v>25896</v>
      </c>
      <c r="E65" s="35">
        <v>25435</v>
      </c>
      <c r="F65" s="35">
        <v>50000</v>
      </c>
      <c r="G65" s="35">
        <f t="shared" si="1"/>
        <v>-10</v>
      </c>
      <c r="H65" s="35">
        <v>45000</v>
      </c>
    </row>
    <row r="66" spans="2:8" x14ac:dyDescent="0.35">
      <c r="B66" s="11" t="s">
        <v>18</v>
      </c>
      <c r="C66" s="9"/>
      <c r="D66" s="12"/>
      <c r="E66" s="35"/>
      <c r="F66" s="35"/>
      <c r="G66" s="113"/>
      <c r="H66" s="35"/>
    </row>
    <row r="67" spans="2:8" x14ac:dyDescent="0.35">
      <c r="B67" s="13" t="s">
        <v>58</v>
      </c>
      <c r="C67" s="14"/>
      <c r="D67" s="14">
        <f>D65+D64+D63</f>
        <v>169706</v>
      </c>
      <c r="E67" s="36">
        <f>SUM(E63:E66)</f>
        <v>151035</v>
      </c>
      <c r="F67" s="36">
        <f>F65+F64+F63</f>
        <v>267000</v>
      </c>
      <c r="G67" s="113">
        <f t="shared" si="1"/>
        <v>-31.835205992509362</v>
      </c>
      <c r="H67" s="36">
        <f>SUM(H63:H66)</f>
        <v>182000</v>
      </c>
    </row>
    <row r="68" spans="2:8" x14ac:dyDescent="0.35">
      <c r="B68" s="124" t="s">
        <v>105</v>
      </c>
      <c r="C68" s="14"/>
      <c r="D68" s="14"/>
      <c r="E68" s="35"/>
      <c r="F68" s="35"/>
      <c r="G68" s="113"/>
      <c r="H68" s="35"/>
    </row>
    <row r="69" spans="2:8" x14ac:dyDescent="0.35">
      <c r="B69" s="125" t="s">
        <v>106</v>
      </c>
      <c r="C69" s="14"/>
      <c r="D69" s="9">
        <v>11000</v>
      </c>
      <c r="E69" s="35"/>
      <c r="F69" s="35"/>
      <c r="G69" s="113"/>
      <c r="H69" s="35">
        <v>6000</v>
      </c>
    </row>
    <row r="70" spans="2:8" x14ac:dyDescent="0.35">
      <c r="B70" s="125" t="s">
        <v>107</v>
      </c>
      <c r="C70" s="14"/>
      <c r="D70" s="14"/>
      <c r="E70" s="35"/>
      <c r="F70" s="35"/>
      <c r="G70" s="113"/>
      <c r="H70" s="35"/>
    </row>
    <row r="71" spans="2:8" x14ac:dyDescent="0.35">
      <c r="B71" s="126" t="s">
        <v>22</v>
      </c>
      <c r="C71" s="14"/>
      <c r="D71" s="14">
        <f>D69</f>
        <v>11000</v>
      </c>
      <c r="E71" s="36"/>
      <c r="F71" s="36"/>
      <c r="G71" s="113"/>
      <c r="H71" s="36">
        <f>SUM(H69:H70)</f>
        <v>6000</v>
      </c>
    </row>
    <row r="72" spans="2:8" x14ac:dyDescent="0.35">
      <c r="B72" s="23" t="s">
        <v>128</v>
      </c>
      <c r="C72" s="23"/>
      <c r="D72" s="118"/>
      <c r="E72" s="35"/>
      <c r="F72" s="35"/>
      <c r="G72" s="113"/>
      <c r="H72" s="35"/>
    </row>
    <row r="73" spans="2:8" x14ac:dyDescent="0.35">
      <c r="B73" s="24" t="s">
        <v>23</v>
      </c>
      <c r="C73" s="70">
        <v>60000</v>
      </c>
      <c r="D73" s="143"/>
      <c r="E73" s="35"/>
      <c r="F73" s="35">
        <v>60000</v>
      </c>
      <c r="G73" s="35">
        <f t="shared" si="1"/>
        <v>-50</v>
      </c>
      <c r="H73" s="35">
        <v>30000</v>
      </c>
    </row>
    <row r="74" spans="2:8" x14ac:dyDescent="0.35">
      <c r="B74" s="13" t="s">
        <v>59</v>
      </c>
      <c r="C74" s="6">
        <f>C73</f>
        <v>60000</v>
      </c>
      <c r="D74" s="6"/>
      <c r="E74" s="36"/>
      <c r="F74" s="36">
        <f>F73</f>
        <v>60000</v>
      </c>
      <c r="G74" s="35">
        <f t="shared" si="1"/>
        <v>-50</v>
      </c>
      <c r="H74" s="36">
        <f>SUM(H73)</f>
        <v>30000</v>
      </c>
    </row>
    <row r="75" spans="2:8" x14ac:dyDescent="0.35">
      <c r="B75" s="13" t="s">
        <v>60</v>
      </c>
      <c r="C75" s="14">
        <f>C74</f>
        <v>60000</v>
      </c>
      <c r="D75" s="14">
        <f>D71+D67+D43</f>
        <v>417946</v>
      </c>
      <c r="E75" s="36">
        <f>E67+E43</f>
        <v>865875</v>
      </c>
      <c r="F75" s="36">
        <f>F74+F67+F43</f>
        <v>1203600</v>
      </c>
      <c r="G75" s="113">
        <f t="shared" si="1"/>
        <v>-6.0152874709205717</v>
      </c>
      <c r="H75" s="36">
        <f>H74+H67+H71+H43</f>
        <v>1131200</v>
      </c>
    </row>
    <row r="76" spans="2:8" x14ac:dyDescent="0.35">
      <c r="B76" s="121" t="s">
        <v>61</v>
      </c>
      <c r="C76" s="14">
        <f>C75+C18</f>
        <v>210000</v>
      </c>
      <c r="D76" s="14">
        <f>D75</f>
        <v>417946</v>
      </c>
      <c r="E76" s="36">
        <f>E75</f>
        <v>865875</v>
      </c>
      <c r="F76" s="36">
        <f>F75</f>
        <v>1203600</v>
      </c>
      <c r="G76" s="113">
        <f t="shared" si="1"/>
        <v>-6.0152874709205717</v>
      </c>
      <c r="H76" s="36">
        <f>H75</f>
        <v>1131200</v>
      </c>
    </row>
    <row r="77" spans="2:8" x14ac:dyDescent="0.35">
      <c r="B77" s="15"/>
      <c r="C77" s="16"/>
      <c r="D77" s="16"/>
      <c r="E77" s="16"/>
      <c r="F77" s="98"/>
      <c r="G77" s="151"/>
      <c r="H77" s="98"/>
    </row>
    <row r="78" spans="2:8" x14ac:dyDescent="0.35">
      <c r="B78" s="15"/>
      <c r="C78" s="16"/>
      <c r="D78" s="16"/>
      <c r="E78" s="16"/>
      <c r="F78" s="98"/>
      <c r="G78" s="151"/>
      <c r="H78" s="98"/>
    </row>
    <row r="79" spans="2:8" x14ac:dyDescent="0.35">
      <c r="B79" s="15"/>
      <c r="C79" s="16"/>
      <c r="D79" s="16"/>
      <c r="E79" s="16"/>
      <c r="F79" s="98"/>
      <c r="G79" s="151"/>
      <c r="H79" s="98"/>
    </row>
    <row r="80" spans="2:8" x14ac:dyDescent="0.35">
      <c r="B80" s="15"/>
      <c r="C80" s="16"/>
      <c r="D80" s="16"/>
      <c r="E80" s="16"/>
      <c r="F80" s="98"/>
      <c r="G80" s="151"/>
      <c r="H80" s="98"/>
    </row>
    <row r="81" spans="2:8" x14ac:dyDescent="0.35">
      <c r="B81" s="202" t="s">
        <v>139</v>
      </c>
      <c r="C81" s="202"/>
      <c r="D81" s="202"/>
      <c r="E81" s="202"/>
      <c r="F81" s="202"/>
      <c r="G81" s="202"/>
      <c r="H81" s="202"/>
    </row>
  </sheetData>
  <mergeCells count="18">
    <mergeCell ref="C4:E4"/>
    <mergeCell ref="B1:H1"/>
    <mergeCell ref="B2:H2"/>
    <mergeCell ref="B3:H3"/>
    <mergeCell ref="F4:H4"/>
    <mergeCell ref="B57:H57"/>
    <mergeCell ref="B27:H27"/>
    <mergeCell ref="B54:H54"/>
    <mergeCell ref="B81:H81"/>
    <mergeCell ref="C58:E58"/>
    <mergeCell ref="B28:H28"/>
    <mergeCell ref="B29:H29"/>
    <mergeCell ref="B30:H30"/>
    <mergeCell ref="B55:H55"/>
    <mergeCell ref="B56:H56"/>
    <mergeCell ref="F31:H31"/>
    <mergeCell ref="F58:H58"/>
    <mergeCell ref="C31:E31"/>
  </mergeCells>
  <pageMargins left="0.23622047244094491" right="0.23622047244094491" top="0.19685039370078741" bottom="0.19685039370078741" header="0.31496062992125984" footer="0.31496062992125984"/>
  <pageSetup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4"/>
  <sheetViews>
    <sheetView view="pageBreakPreview" topLeftCell="A160" zoomScaleNormal="100" zoomScaleSheetLayoutView="100" workbookViewId="0">
      <selection activeCell="I112" sqref="I1:J1048576"/>
    </sheetView>
  </sheetViews>
  <sheetFormatPr defaultRowHeight="21" x14ac:dyDescent="0.35"/>
  <cols>
    <col min="1" max="1" width="6.375" style="1" customWidth="1"/>
    <col min="2" max="2" width="34.625" style="1" customWidth="1"/>
    <col min="3" max="3" width="16.75" style="1" customWidth="1"/>
    <col min="4" max="4" width="16.5" style="1" customWidth="1"/>
    <col min="5" max="5" width="14.875" style="1" customWidth="1"/>
    <col min="6" max="6" width="13.125" style="1" customWidth="1"/>
    <col min="7" max="7" width="10.375" style="92" customWidth="1"/>
    <col min="8" max="8" width="13.25" style="2" customWidth="1"/>
    <col min="9" max="9" width="13.75" style="92" customWidth="1"/>
    <col min="10" max="10" width="12.25" style="108" bestFit="1" customWidth="1"/>
    <col min="11" max="16384" width="9" style="1"/>
  </cols>
  <sheetData>
    <row r="1" spans="2:8" x14ac:dyDescent="0.35">
      <c r="B1" s="195" t="s">
        <v>2</v>
      </c>
      <c r="C1" s="195"/>
      <c r="D1" s="195"/>
      <c r="E1" s="195"/>
      <c r="F1" s="195"/>
      <c r="G1" s="195"/>
      <c r="H1" s="195"/>
    </row>
    <row r="2" spans="2:8" x14ac:dyDescent="0.35">
      <c r="B2" s="195" t="s">
        <v>173</v>
      </c>
      <c r="C2" s="195"/>
      <c r="D2" s="195"/>
      <c r="E2" s="195"/>
      <c r="F2" s="195"/>
      <c r="G2" s="195"/>
      <c r="H2" s="195"/>
    </row>
    <row r="3" spans="2:8" x14ac:dyDescent="0.35">
      <c r="B3" s="195" t="s">
        <v>150</v>
      </c>
      <c r="C3" s="195"/>
      <c r="D3" s="195"/>
      <c r="E3" s="195"/>
      <c r="F3" s="195"/>
      <c r="G3" s="195"/>
      <c r="H3" s="195"/>
    </row>
    <row r="4" spans="2:8" x14ac:dyDescent="0.35">
      <c r="B4" s="3"/>
      <c r="C4" s="197" t="s">
        <v>3</v>
      </c>
      <c r="D4" s="198"/>
      <c r="E4" s="198"/>
      <c r="F4" s="196" t="s">
        <v>0</v>
      </c>
      <c r="G4" s="196"/>
      <c r="H4" s="196"/>
    </row>
    <row r="5" spans="2:8" x14ac:dyDescent="0.35">
      <c r="B5" s="4"/>
      <c r="C5" s="5" t="s">
        <v>98</v>
      </c>
      <c r="D5" s="6" t="s">
        <v>1</v>
      </c>
      <c r="E5" s="6" t="s">
        <v>123</v>
      </c>
      <c r="F5" s="6" t="s">
        <v>142</v>
      </c>
      <c r="G5" s="7" t="s">
        <v>4</v>
      </c>
      <c r="H5" s="6" t="s">
        <v>172</v>
      </c>
    </row>
    <row r="6" spans="2:8" x14ac:dyDescent="0.35">
      <c r="B6" s="8" t="s">
        <v>62</v>
      </c>
      <c r="C6" s="9"/>
      <c r="E6" s="9"/>
      <c r="F6" s="35"/>
      <c r="G6" s="109"/>
      <c r="H6" s="35"/>
    </row>
    <row r="7" spans="2:8" x14ac:dyDescent="0.35">
      <c r="B7" s="10" t="s">
        <v>63</v>
      </c>
      <c r="C7" s="9"/>
      <c r="D7" s="180"/>
      <c r="E7" s="9"/>
      <c r="F7" s="35"/>
      <c r="G7" s="109"/>
      <c r="H7" s="35"/>
    </row>
    <row r="8" spans="2:8" x14ac:dyDescent="0.35">
      <c r="B8" s="10" t="s">
        <v>125</v>
      </c>
      <c r="C8" s="9"/>
      <c r="D8" s="180"/>
      <c r="E8" s="9"/>
      <c r="F8" s="35"/>
      <c r="G8" s="109"/>
      <c r="H8" s="35"/>
    </row>
    <row r="9" spans="2:8" x14ac:dyDescent="0.35">
      <c r="B9" s="11" t="s">
        <v>146</v>
      </c>
      <c r="C9" s="9">
        <v>623120</v>
      </c>
      <c r="D9" s="12">
        <v>684105</v>
      </c>
      <c r="E9" s="12">
        <v>728040</v>
      </c>
      <c r="F9" s="35">
        <v>1173000</v>
      </c>
      <c r="G9" s="109">
        <f>(H9-F9)*100/F9</f>
        <v>3.1406649616368285</v>
      </c>
      <c r="H9" s="35">
        <v>1209840</v>
      </c>
    </row>
    <row r="10" spans="2:8" x14ac:dyDescent="0.35">
      <c r="B10" s="11" t="s">
        <v>9</v>
      </c>
      <c r="C10" s="9"/>
      <c r="D10" s="180"/>
      <c r="E10" s="12"/>
      <c r="F10" s="181"/>
      <c r="G10" s="109"/>
      <c r="H10" s="35"/>
    </row>
    <row r="11" spans="2:8" x14ac:dyDescent="0.35">
      <c r="B11" s="11" t="s">
        <v>10</v>
      </c>
      <c r="C11" s="9"/>
      <c r="D11" s="180"/>
      <c r="E11" s="12"/>
      <c r="F11" s="35">
        <v>42000</v>
      </c>
      <c r="G11" s="109">
        <f t="shared" ref="G11:G16" si="0">(H11-F11)*100/F11</f>
        <v>0</v>
      </c>
      <c r="H11" s="35">
        <v>42000</v>
      </c>
    </row>
    <row r="12" spans="2:8" x14ac:dyDescent="0.35">
      <c r="B12" s="11" t="s">
        <v>11</v>
      </c>
      <c r="C12" s="9">
        <v>138052</v>
      </c>
      <c r="D12" s="180"/>
      <c r="E12" s="12"/>
      <c r="F12" s="181"/>
      <c r="G12" s="109"/>
      <c r="H12" s="35"/>
    </row>
    <row r="13" spans="2:8" x14ac:dyDescent="0.35">
      <c r="B13" s="11" t="s">
        <v>12</v>
      </c>
      <c r="C13" s="9"/>
      <c r="D13" s="180"/>
      <c r="E13" s="12"/>
      <c r="F13" s="181"/>
      <c r="G13" s="109"/>
      <c r="H13" s="35"/>
    </row>
    <row r="14" spans="2:8" x14ac:dyDescent="0.35">
      <c r="B14" s="11" t="s">
        <v>145</v>
      </c>
      <c r="C14" s="9">
        <v>1135680</v>
      </c>
      <c r="D14" s="12">
        <v>1070180</v>
      </c>
      <c r="E14" s="12">
        <v>1010880</v>
      </c>
      <c r="F14" s="35">
        <v>1138560</v>
      </c>
      <c r="G14" s="109">
        <f t="shared" si="0"/>
        <v>3.3726812816188869</v>
      </c>
      <c r="H14" s="35">
        <v>1176960</v>
      </c>
    </row>
    <row r="15" spans="2:8" x14ac:dyDescent="0.35">
      <c r="B15" s="11" t="s">
        <v>13</v>
      </c>
      <c r="C15" s="9"/>
      <c r="D15" s="180"/>
      <c r="E15" s="12">
        <v>113035</v>
      </c>
      <c r="F15" s="35">
        <v>130140</v>
      </c>
      <c r="G15" s="109">
        <f t="shared" si="0"/>
        <v>23.605348086675889</v>
      </c>
      <c r="H15" s="35">
        <v>160860</v>
      </c>
    </row>
    <row r="16" spans="2:8" x14ac:dyDescent="0.35">
      <c r="B16" s="13" t="s">
        <v>14</v>
      </c>
      <c r="C16" s="14">
        <f>C14+C12+C9</f>
        <v>1896852</v>
      </c>
      <c r="D16" s="14">
        <f>D14+D9</f>
        <v>1754285</v>
      </c>
      <c r="E16" s="6">
        <f>SUM(E9:E15)</f>
        <v>1851955</v>
      </c>
      <c r="F16" s="36">
        <f>F15+F14+F11+F9</f>
        <v>2483700</v>
      </c>
      <c r="G16" s="109">
        <f t="shared" si="0"/>
        <v>4.2662157265370215</v>
      </c>
      <c r="H16" s="36">
        <f>SUM(H9:H15)</f>
        <v>2589660</v>
      </c>
    </row>
    <row r="17" spans="2:8" x14ac:dyDescent="0.35">
      <c r="B17" s="15"/>
      <c r="C17" s="18"/>
      <c r="D17" s="18"/>
      <c r="E17" s="18"/>
      <c r="F17" s="17"/>
    </row>
    <row r="18" spans="2:8" x14ac:dyDescent="0.35">
      <c r="B18" s="15"/>
      <c r="C18" s="18"/>
      <c r="D18" s="18"/>
      <c r="E18" s="18"/>
      <c r="F18" s="17"/>
    </row>
    <row r="19" spans="2:8" x14ac:dyDescent="0.35">
      <c r="B19" s="15"/>
      <c r="C19" s="18"/>
      <c r="D19" s="18"/>
      <c r="E19" s="18"/>
      <c r="F19" s="17"/>
    </row>
    <row r="20" spans="2:8" x14ac:dyDescent="0.35">
      <c r="B20" s="15"/>
      <c r="C20" s="18"/>
      <c r="D20" s="18"/>
      <c r="E20" s="18"/>
      <c r="F20" s="17"/>
    </row>
    <row r="21" spans="2:8" x14ac:dyDescent="0.35">
      <c r="B21" s="15"/>
      <c r="C21" s="18"/>
      <c r="D21" s="18"/>
      <c r="E21" s="18"/>
      <c r="F21" s="17"/>
    </row>
    <row r="22" spans="2:8" x14ac:dyDescent="0.35">
      <c r="B22" s="15"/>
      <c r="C22" s="18"/>
      <c r="D22" s="18"/>
      <c r="E22" s="18"/>
      <c r="F22" s="17"/>
    </row>
    <row r="23" spans="2:8" x14ac:dyDescent="0.35">
      <c r="B23" s="15"/>
      <c r="C23" s="18"/>
      <c r="D23" s="18"/>
      <c r="E23" s="18"/>
      <c r="F23" s="17"/>
    </row>
    <row r="24" spans="2:8" x14ac:dyDescent="0.35">
      <c r="B24" s="202" t="s">
        <v>170</v>
      </c>
      <c r="C24" s="202"/>
      <c r="D24" s="202"/>
      <c r="E24" s="202"/>
      <c r="F24" s="202"/>
      <c r="G24" s="202"/>
      <c r="H24" s="202"/>
    </row>
    <row r="25" spans="2:8" x14ac:dyDescent="0.35">
      <c r="B25" s="195" t="s">
        <v>2</v>
      </c>
      <c r="C25" s="195"/>
      <c r="D25" s="195"/>
      <c r="E25" s="195"/>
      <c r="F25" s="195"/>
      <c r="G25" s="195"/>
      <c r="H25" s="195"/>
    </row>
    <row r="26" spans="2:8" x14ac:dyDescent="0.35">
      <c r="B26" s="195" t="s">
        <v>173</v>
      </c>
      <c r="C26" s="195"/>
      <c r="D26" s="195"/>
      <c r="E26" s="195"/>
      <c r="F26" s="195"/>
      <c r="G26" s="195"/>
      <c r="H26" s="195"/>
    </row>
    <row r="27" spans="2:8" x14ac:dyDescent="0.35">
      <c r="B27" s="195" t="s">
        <v>150</v>
      </c>
      <c r="C27" s="195"/>
      <c r="D27" s="195"/>
      <c r="E27" s="195"/>
      <c r="F27" s="195"/>
      <c r="G27" s="195"/>
      <c r="H27" s="195"/>
    </row>
    <row r="28" spans="2:8" x14ac:dyDescent="0.35">
      <c r="B28" s="3"/>
      <c r="C28" s="197" t="s">
        <v>3</v>
      </c>
      <c r="D28" s="198"/>
      <c r="E28" s="198"/>
      <c r="F28" s="196" t="s">
        <v>0</v>
      </c>
      <c r="G28" s="196"/>
      <c r="H28" s="196"/>
    </row>
    <row r="29" spans="2:8" x14ac:dyDescent="0.35">
      <c r="B29" s="19"/>
      <c r="C29" s="5" t="s">
        <v>98</v>
      </c>
      <c r="D29" s="6" t="s">
        <v>1</v>
      </c>
      <c r="E29" s="6" t="s">
        <v>123</v>
      </c>
      <c r="F29" s="6" t="s">
        <v>142</v>
      </c>
      <c r="G29" s="7" t="s">
        <v>4</v>
      </c>
      <c r="H29" s="6" t="s">
        <v>172</v>
      </c>
    </row>
    <row r="30" spans="2:8" x14ac:dyDescent="0.35">
      <c r="B30" s="20" t="s">
        <v>126</v>
      </c>
      <c r="C30" s="9"/>
      <c r="E30" s="9"/>
      <c r="F30" s="35"/>
      <c r="G30" s="109"/>
      <c r="H30" s="35"/>
    </row>
    <row r="31" spans="2:8" x14ac:dyDescent="0.35">
      <c r="B31" s="11" t="s">
        <v>15</v>
      </c>
      <c r="C31" s="9">
        <v>30000</v>
      </c>
      <c r="D31" s="9">
        <v>25500</v>
      </c>
      <c r="E31" s="9">
        <v>16000</v>
      </c>
      <c r="F31" s="35">
        <v>27600</v>
      </c>
      <c r="G31" s="109">
        <f>(H31-F31)*100/F31</f>
        <v>0</v>
      </c>
      <c r="H31" s="35">
        <v>27600</v>
      </c>
    </row>
    <row r="32" spans="2:8" x14ac:dyDescent="0.35">
      <c r="B32" s="11" t="s">
        <v>16</v>
      </c>
      <c r="C32" s="9">
        <v>100000</v>
      </c>
      <c r="D32" s="9">
        <v>1134220</v>
      </c>
      <c r="E32" s="9">
        <v>923828</v>
      </c>
      <c r="F32" s="35">
        <v>1513000</v>
      </c>
      <c r="G32" s="109">
        <f t="shared" ref="G32:G40" si="1">(H32-F32)*100/F32</f>
        <v>10.310641110376736</v>
      </c>
      <c r="H32" s="35">
        <v>1669000</v>
      </c>
    </row>
    <row r="33" spans="2:8" x14ac:dyDescent="0.35">
      <c r="B33" s="11" t="s">
        <v>17</v>
      </c>
      <c r="C33" s="9">
        <v>277439</v>
      </c>
      <c r="D33" s="9">
        <v>319568</v>
      </c>
      <c r="E33" s="12">
        <v>124820</v>
      </c>
      <c r="F33" s="35">
        <v>125000</v>
      </c>
      <c r="G33" s="109">
        <f t="shared" si="1"/>
        <v>0</v>
      </c>
      <c r="H33" s="35">
        <v>125000</v>
      </c>
    </row>
    <row r="34" spans="2:8" x14ac:dyDescent="0.35">
      <c r="B34" s="11" t="s">
        <v>18</v>
      </c>
      <c r="C34" s="9"/>
      <c r="D34" s="180"/>
      <c r="E34" s="12"/>
      <c r="F34" s="181"/>
      <c r="G34" s="109"/>
      <c r="H34" s="35"/>
    </row>
    <row r="35" spans="2:8" x14ac:dyDescent="0.35">
      <c r="B35" s="13" t="s">
        <v>19</v>
      </c>
      <c r="C35" s="14">
        <f>C31+C32+C33</f>
        <v>407439</v>
      </c>
      <c r="D35" s="14">
        <f>D33+D32+D31</f>
        <v>1479288</v>
      </c>
      <c r="E35" s="6">
        <f>SUM(E31:E34)</f>
        <v>1064648</v>
      </c>
      <c r="F35" s="36">
        <f>F33+F32+F31</f>
        <v>1665600</v>
      </c>
      <c r="G35" s="109">
        <f t="shared" si="1"/>
        <v>9.3659942363112396</v>
      </c>
      <c r="H35" s="36">
        <f>SUM(H31:H34)</f>
        <v>1821600</v>
      </c>
    </row>
    <row r="36" spans="2:8" x14ac:dyDescent="0.35">
      <c r="B36" s="10" t="s">
        <v>127</v>
      </c>
      <c r="C36" s="9"/>
      <c r="D36" s="180"/>
      <c r="E36" s="12"/>
      <c r="F36" s="181"/>
      <c r="G36" s="109"/>
      <c r="H36" s="35"/>
    </row>
    <row r="37" spans="2:8" x14ac:dyDescent="0.35">
      <c r="B37" s="11" t="s">
        <v>20</v>
      </c>
      <c r="C37" s="9">
        <v>121800</v>
      </c>
      <c r="D37" s="180"/>
      <c r="E37" s="12"/>
      <c r="F37" s="181">
        <v>70000</v>
      </c>
      <c r="G37" s="109">
        <f t="shared" si="1"/>
        <v>-28.571428571428573</v>
      </c>
      <c r="H37" s="35">
        <v>50000</v>
      </c>
    </row>
    <row r="38" spans="2:8" x14ac:dyDescent="0.35">
      <c r="B38" s="11" t="s">
        <v>21</v>
      </c>
      <c r="C38" s="9"/>
      <c r="D38" s="180"/>
      <c r="E38" s="12"/>
      <c r="F38" s="35"/>
      <c r="G38" s="109"/>
      <c r="H38" s="35"/>
    </row>
    <row r="39" spans="2:8" x14ac:dyDescent="0.35">
      <c r="B39" s="22" t="s">
        <v>22</v>
      </c>
      <c r="C39" s="14">
        <f>C37</f>
        <v>121800</v>
      </c>
      <c r="D39" s="180"/>
      <c r="E39" s="6"/>
      <c r="F39" s="36">
        <f>F37</f>
        <v>70000</v>
      </c>
      <c r="G39" s="109">
        <f t="shared" si="1"/>
        <v>-28.571428571428573</v>
      </c>
      <c r="H39" s="35">
        <f>SUM(H37:H38)</f>
        <v>50000</v>
      </c>
    </row>
    <row r="40" spans="2:8" x14ac:dyDescent="0.35">
      <c r="B40" s="25" t="s">
        <v>65</v>
      </c>
      <c r="C40" s="14">
        <f>C39+C35+C16</f>
        <v>2426091</v>
      </c>
      <c r="D40" s="14">
        <f>D35+D16</f>
        <v>3233573</v>
      </c>
      <c r="E40" s="6">
        <f>E35+E16</f>
        <v>2916603</v>
      </c>
      <c r="F40" s="36">
        <f>F39+F35+F16</f>
        <v>4219300</v>
      </c>
      <c r="G40" s="109">
        <f t="shared" si="1"/>
        <v>5.7346005261536277</v>
      </c>
      <c r="H40" s="36">
        <f>H39+H35+H16</f>
        <v>4461260</v>
      </c>
    </row>
    <row r="41" spans="2:8" x14ac:dyDescent="0.35">
      <c r="B41" s="26"/>
      <c r="C41" s="16"/>
      <c r="D41" s="17"/>
      <c r="E41" s="16"/>
      <c r="F41" s="17"/>
    </row>
    <row r="42" spans="2:8" x14ac:dyDescent="0.35">
      <c r="B42" s="26"/>
      <c r="C42" s="16"/>
      <c r="D42" s="17"/>
      <c r="E42" s="16"/>
      <c r="F42" s="17"/>
    </row>
    <row r="43" spans="2:8" x14ac:dyDescent="0.35">
      <c r="B43" s="26"/>
      <c r="C43" s="16"/>
      <c r="D43" s="17"/>
      <c r="E43" s="16"/>
      <c r="F43" s="17"/>
    </row>
    <row r="44" spans="2:8" x14ac:dyDescent="0.35">
      <c r="B44" s="26"/>
      <c r="C44" s="16"/>
      <c r="D44" s="17"/>
      <c r="E44" s="16"/>
      <c r="F44" s="17"/>
    </row>
    <row r="45" spans="2:8" x14ac:dyDescent="0.35">
      <c r="B45" s="26"/>
      <c r="C45" s="16"/>
      <c r="D45" s="17"/>
      <c r="E45" s="16"/>
      <c r="F45" s="17"/>
    </row>
    <row r="46" spans="2:8" x14ac:dyDescent="0.35">
      <c r="B46" s="26"/>
      <c r="C46" s="16"/>
      <c r="D46" s="17"/>
      <c r="E46" s="16"/>
      <c r="F46" s="17"/>
    </row>
    <row r="47" spans="2:8" x14ac:dyDescent="0.35">
      <c r="B47" s="26"/>
      <c r="C47" s="16"/>
      <c r="D47" s="17"/>
      <c r="E47" s="16"/>
      <c r="F47" s="17"/>
    </row>
    <row r="48" spans="2:8" x14ac:dyDescent="0.35">
      <c r="B48" s="202" t="s">
        <v>26</v>
      </c>
      <c r="C48" s="202"/>
      <c r="D48" s="202"/>
      <c r="E48" s="202"/>
      <c r="F48" s="202"/>
      <c r="G48" s="202"/>
      <c r="H48" s="202"/>
    </row>
    <row r="49" spans="2:8" x14ac:dyDescent="0.35">
      <c r="B49" s="195" t="s">
        <v>2</v>
      </c>
      <c r="C49" s="195"/>
      <c r="D49" s="195"/>
      <c r="E49" s="195"/>
      <c r="F49" s="195"/>
      <c r="G49" s="195"/>
      <c r="H49" s="195"/>
    </row>
    <row r="50" spans="2:8" x14ac:dyDescent="0.35">
      <c r="B50" s="195" t="s">
        <v>173</v>
      </c>
      <c r="C50" s="195"/>
      <c r="D50" s="195"/>
      <c r="E50" s="195"/>
      <c r="F50" s="195"/>
      <c r="G50" s="195"/>
      <c r="H50" s="195"/>
    </row>
    <row r="51" spans="2:8" x14ac:dyDescent="0.35">
      <c r="B51" s="195" t="s">
        <v>150</v>
      </c>
      <c r="C51" s="195"/>
      <c r="D51" s="195"/>
      <c r="E51" s="195"/>
      <c r="F51" s="195"/>
      <c r="G51" s="195"/>
      <c r="H51" s="195"/>
    </row>
    <row r="52" spans="2:8" x14ac:dyDescent="0.35">
      <c r="B52" s="3"/>
      <c r="C52" s="197" t="s">
        <v>3</v>
      </c>
      <c r="D52" s="198"/>
      <c r="E52" s="198"/>
      <c r="F52" s="196" t="s">
        <v>0</v>
      </c>
      <c r="G52" s="196"/>
      <c r="H52" s="196"/>
    </row>
    <row r="53" spans="2:8" x14ac:dyDescent="0.35">
      <c r="B53" s="4"/>
      <c r="C53" s="5" t="s">
        <v>98</v>
      </c>
      <c r="D53" s="6" t="s">
        <v>1</v>
      </c>
      <c r="E53" s="6" t="s">
        <v>123</v>
      </c>
      <c r="F53" s="6" t="s">
        <v>142</v>
      </c>
      <c r="G53" s="7" t="s">
        <v>4</v>
      </c>
      <c r="H53" s="6" t="s">
        <v>172</v>
      </c>
    </row>
    <row r="54" spans="2:8" x14ac:dyDescent="0.35">
      <c r="B54" s="8" t="s">
        <v>62</v>
      </c>
      <c r="C54" s="9"/>
      <c r="D54" s="9"/>
      <c r="E54" s="9"/>
      <c r="F54" s="35"/>
      <c r="G54" s="109"/>
      <c r="H54" s="35"/>
    </row>
    <row r="55" spans="2:8" x14ac:dyDescent="0.35">
      <c r="B55" s="10" t="s">
        <v>67</v>
      </c>
      <c r="C55" s="9"/>
      <c r="D55" s="9"/>
      <c r="E55" s="9"/>
      <c r="F55" s="35"/>
      <c r="G55" s="109"/>
      <c r="H55" s="35"/>
    </row>
    <row r="56" spans="2:8" x14ac:dyDescent="0.35">
      <c r="B56" s="20" t="s">
        <v>126</v>
      </c>
      <c r="C56" s="9"/>
      <c r="D56" s="9"/>
      <c r="E56" s="9"/>
      <c r="F56" s="35"/>
      <c r="G56" s="109"/>
      <c r="H56" s="35"/>
    </row>
    <row r="57" spans="2:8" x14ac:dyDescent="0.35">
      <c r="B57" s="11" t="s">
        <v>15</v>
      </c>
      <c r="C57" s="9"/>
      <c r="D57" s="12"/>
      <c r="E57" s="12"/>
      <c r="F57" s="35"/>
      <c r="G57" s="109"/>
      <c r="H57" s="35"/>
    </row>
    <row r="58" spans="2:8" x14ac:dyDescent="0.35">
      <c r="B58" s="11" t="s">
        <v>16</v>
      </c>
      <c r="C58" s="9"/>
      <c r="D58" s="12"/>
      <c r="E58" s="12"/>
      <c r="F58" s="181"/>
      <c r="G58" s="109"/>
      <c r="H58" s="35"/>
    </row>
    <row r="59" spans="2:8" x14ac:dyDescent="0.35">
      <c r="B59" s="11" t="s">
        <v>17</v>
      </c>
      <c r="C59" s="9"/>
      <c r="D59" s="12"/>
      <c r="E59" s="12">
        <v>99270</v>
      </c>
      <c r="F59" s="35">
        <v>100000</v>
      </c>
      <c r="G59" s="83">
        <f>(H59-F59)*100/F59</f>
        <v>10</v>
      </c>
      <c r="H59" s="35">
        <v>110000</v>
      </c>
    </row>
    <row r="60" spans="2:8" x14ac:dyDescent="0.35">
      <c r="B60" s="11" t="s">
        <v>18</v>
      </c>
      <c r="C60" s="9"/>
      <c r="D60" s="12"/>
      <c r="E60" s="12"/>
      <c r="F60" s="181"/>
      <c r="G60" s="83"/>
      <c r="H60" s="35"/>
    </row>
    <row r="61" spans="2:8" x14ac:dyDescent="0.35">
      <c r="B61" s="13" t="s">
        <v>19</v>
      </c>
      <c r="C61" s="14"/>
      <c r="D61" s="14"/>
      <c r="E61" s="6">
        <f>SUM(E59:E60)</f>
        <v>99270</v>
      </c>
      <c r="F61" s="182">
        <f>F59</f>
        <v>100000</v>
      </c>
      <c r="G61" s="83">
        <f t="shared" ref="G61" si="2">(H61-F61)*100/F61</f>
        <v>10</v>
      </c>
      <c r="H61" s="36">
        <f>SUM(H59:H60)</f>
        <v>110000</v>
      </c>
    </row>
    <row r="62" spans="2:8" x14ac:dyDescent="0.35">
      <c r="B62" s="10" t="s">
        <v>127</v>
      </c>
      <c r="C62" s="9"/>
      <c r="D62" s="9"/>
      <c r="E62" s="12"/>
      <c r="F62" s="35"/>
      <c r="G62" s="83"/>
      <c r="H62" s="35"/>
    </row>
    <row r="63" spans="2:8" x14ac:dyDescent="0.35">
      <c r="B63" s="11" t="s">
        <v>20</v>
      </c>
      <c r="C63" s="9"/>
      <c r="D63" s="12"/>
      <c r="E63" s="12"/>
      <c r="F63" s="35"/>
      <c r="G63" s="83"/>
      <c r="H63" s="35"/>
    </row>
    <row r="64" spans="2:8" x14ac:dyDescent="0.35">
      <c r="B64" s="11" t="s">
        <v>21</v>
      </c>
      <c r="C64" s="9"/>
      <c r="D64" s="12"/>
      <c r="E64" s="6">
        <v>1194000</v>
      </c>
      <c r="F64" s="36"/>
      <c r="G64" s="83"/>
      <c r="H64" s="35"/>
    </row>
    <row r="65" spans="2:8" x14ac:dyDescent="0.35">
      <c r="B65" s="22" t="s">
        <v>22</v>
      </c>
      <c r="C65" s="14"/>
      <c r="D65" s="6"/>
      <c r="E65" s="183">
        <f>SUM(E64)</f>
        <v>1194000</v>
      </c>
      <c r="F65" s="36"/>
      <c r="G65" s="83"/>
      <c r="H65" s="35"/>
    </row>
    <row r="66" spans="2:8" x14ac:dyDescent="0.35">
      <c r="B66" s="15"/>
      <c r="C66" s="16"/>
      <c r="D66" s="17"/>
      <c r="E66" s="16"/>
      <c r="F66" s="17"/>
    </row>
    <row r="67" spans="2:8" x14ac:dyDescent="0.35">
      <c r="B67" s="15"/>
      <c r="C67" s="16"/>
      <c r="D67" s="17"/>
      <c r="E67" s="16"/>
      <c r="F67" s="17"/>
    </row>
    <row r="68" spans="2:8" x14ac:dyDescent="0.35">
      <c r="B68" s="15"/>
      <c r="C68" s="16"/>
      <c r="D68" s="17"/>
      <c r="E68" s="16"/>
      <c r="F68" s="17"/>
    </row>
    <row r="69" spans="2:8" x14ac:dyDescent="0.35">
      <c r="B69" s="15"/>
      <c r="C69" s="16"/>
      <c r="D69" s="17"/>
      <c r="E69" s="16"/>
      <c r="F69" s="17"/>
    </row>
    <row r="70" spans="2:8" x14ac:dyDescent="0.35">
      <c r="B70" s="15"/>
      <c r="C70" s="16"/>
      <c r="D70" s="17"/>
      <c r="E70" s="16"/>
      <c r="F70" s="17"/>
    </row>
    <row r="71" spans="2:8" x14ac:dyDescent="0.35">
      <c r="B71" s="15"/>
      <c r="C71" s="16"/>
      <c r="D71" s="17"/>
      <c r="E71" s="16"/>
      <c r="F71" s="17"/>
    </row>
    <row r="72" spans="2:8" x14ac:dyDescent="0.35">
      <c r="B72" s="202" t="s">
        <v>101</v>
      </c>
      <c r="C72" s="202"/>
      <c r="D72" s="202"/>
      <c r="E72" s="202"/>
      <c r="F72" s="202"/>
      <c r="G72" s="202"/>
      <c r="H72" s="202"/>
    </row>
    <row r="73" spans="2:8" x14ac:dyDescent="0.35">
      <c r="B73" s="195" t="s">
        <v>2</v>
      </c>
      <c r="C73" s="195"/>
      <c r="D73" s="195"/>
      <c r="E73" s="195"/>
      <c r="F73" s="195"/>
      <c r="G73" s="195"/>
      <c r="H73" s="195"/>
    </row>
    <row r="74" spans="2:8" x14ac:dyDescent="0.35">
      <c r="B74" s="195" t="s">
        <v>173</v>
      </c>
      <c r="C74" s="195"/>
      <c r="D74" s="195"/>
      <c r="E74" s="195"/>
      <c r="F74" s="195"/>
      <c r="G74" s="195"/>
      <c r="H74" s="195"/>
    </row>
    <row r="75" spans="2:8" x14ac:dyDescent="0.35">
      <c r="B75" s="195" t="s">
        <v>150</v>
      </c>
      <c r="C75" s="195"/>
      <c r="D75" s="195"/>
      <c r="E75" s="195"/>
      <c r="F75" s="195"/>
      <c r="G75" s="195"/>
      <c r="H75" s="195"/>
    </row>
    <row r="76" spans="2:8" x14ac:dyDescent="0.35">
      <c r="B76" s="3"/>
      <c r="C76" s="197" t="s">
        <v>3</v>
      </c>
      <c r="D76" s="198"/>
      <c r="E76" s="198"/>
      <c r="F76" s="196" t="s">
        <v>0</v>
      </c>
      <c r="G76" s="196"/>
      <c r="H76" s="196"/>
    </row>
    <row r="77" spans="2:8" x14ac:dyDescent="0.35">
      <c r="B77" s="19"/>
      <c r="C77" s="5" t="s">
        <v>98</v>
      </c>
      <c r="D77" s="6" t="s">
        <v>1</v>
      </c>
      <c r="E77" s="6" t="s">
        <v>123</v>
      </c>
      <c r="F77" s="6" t="s">
        <v>142</v>
      </c>
      <c r="G77" s="7" t="s">
        <v>4</v>
      </c>
      <c r="H77" s="6" t="s">
        <v>172</v>
      </c>
    </row>
    <row r="78" spans="2:8" x14ac:dyDescent="0.35">
      <c r="B78" s="23" t="s">
        <v>128</v>
      </c>
      <c r="C78" s="23"/>
      <c r="D78" s="118"/>
      <c r="E78" s="118"/>
      <c r="F78" s="35"/>
      <c r="G78" s="109"/>
      <c r="H78" s="35"/>
    </row>
    <row r="79" spans="2:8" x14ac:dyDescent="0.35">
      <c r="B79" s="24" t="s">
        <v>23</v>
      </c>
      <c r="C79" s="184">
        <v>1031968.28</v>
      </c>
      <c r="D79" s="184">
        <v>1279443.94</v>
      </c>
      <c r="E79" s="70"/>
      <c r="F79" s="35">
        <v>920000</v>
      </c>
      <c r="G79" s="109">
        <f>(H79-F79)*100/F79</f>
        <v>-30.434782608695652</v>
      </c>
      <c r="H79" s="35">
        <v>640000</v>
      </c>
    </row>
    <row r="80" spans="2:8" x14ac:dyDescent="0.35">
      <c r="B80" s="13" t="s">
        <v>45</v>
      </c>
      <c r="C80" s="88">
        <f>C79</f>
        <v>1031968.28</v>
      </c>
      <c r="D80" s="88">
        <f>D79</f>
        <v>1279443.94</v>
      </c>
      <c r="E80" s="6"/>
      <c r="F80" s="36">
        <f>F79</f>
        <v>920000</v>
      </c>
      <c r="G80" s="109">
        <f t="shared" ref="G80:G81" si="3">(H80-F80)*100/F80</f>
        <v>-30.434782608695652</v>
      </c>
      <c r="H80" s="36">
        <f>SUM(H79)</f>
        <v>640000</v>
      </c>
    </row>
    <row r="81" spans="2:8" x14ac:dyDescent="0.35">
      <c r="B81" s="13" t="s">
        <v>68</v>
      </c>
      <c r="C81" s="94">
        <f>C80</f>
        <v>1031968.28</v>
      </c>
      <c r="D81" s="94">
        <f>D80</f>
        <v>1279443.94</v>
      </c>
      <c r="E81" s="14">
        <f>E65+E61</f>
        <v>1293270</v>
      </c>
      <c r="F81" s="36">
        <f>F80+F61</f>
        <v>1020000</v>
      </c>
      <c r="G81" s="109">
        <f t="shared" si="3"/>
        <v>-26.470588235294116</v>
      </c>
      <c r="H81" s="36">
        <f>H80+H61</f>
        <v>750000</v>
      </c>
    </row>
    <row r="82" spans="2:8" ht="21" customHeight="1" x14ac:dyDescent="0.35"/>
    <row r="83" spans="2:8" ht="21" customHeight="1" x14ac:dyDescent="0.35"/>
    <row r="84" spans="2:8" ht="21" customHeight="1" x14ac:dyDescent="0.35"/>
    <row r="85" spans="2:8" ht="21" customHeight="1" x14ac:dyDescent="0.35"/>
    <row r="86" spans="2:8" ht="21" customHeight="1" x14ac:dyDescent="0.35"/>
    <row r="87" spans="2:8" ht="21" customHeight="1" x14ac:dyDescent="0.35"/>
    <row r="88" spans="2:8" ht="21" customHeight="1" x14ac:dyDescent="0.35"/>
    <row r="89" spans="2:8" ht="21" customHeight="1" x14ac:dyDescent="0.35"/>
    <row r="90" spans="2:8" ht="21" customHeight="1" x14ac:dyDescent="0.35"/>
    <row r="91" spans="2:8" ht="21" customHeight="1" x14ac:dyDescent="0.35"/>
    <row r="92" spans="2:8" ht="21" customHeight="1" x14ac:dyDescent="0.35"/>
    <row r="93" spans="2:8" ht="21" customHeight="1" x14ac:dyDescent="0.35"/>
    <row r="94" spans="2:8" ht="21" customHeight="1" x14ac:dyDescent="0.35"/>
    <row r="95" spans="2:8" ht="21" customHeight="1" x14ac:dyDescent="0.35"/>
    <row r="96" spans="2:8" ht="21" customHeight="1" x14ac:dyDescent="0.35">
      <c r="B96" s="202" t="s">
        <v>140</v>
      </c>
      <c r="C96" s="202"/>
      <c r="D96" s="202"/>
      <c r="E96" s="202"/>
      <c r="F96" s="202"/>
      <c r="G96" s="202"/>
      <c r="H96" s="202"/>
    </row>
    <row r="97" spans="2:8" x14ac:dyDescent="0.35">
      <c r="B97" s="195" t="s">
        <v>2</v>
      </c>
      <c r="C97" s="195"/>
      <c r="D97" s="195"/>
      <c r="E97" s="195"/>
      <c r="F97" s="195"/>
      <c r="G97" s="195"/>
      <c r="H97" s="195"/>
    </row>
    <row r="98" spans="2:8" x14ac:dyDescent="0.35">
      <c r="B98" s="195" t="s">
        <v>173</v>
      </c>
      <c r="C98" s="195"/>
      <c r="D98" s="195"/>
      <c r="E98" s="195"/>
      <c r="F98" s="195"/>
      <c r="G98" s="195"/>
      <c r="H98" s="195"/>
    </row>
    <row r="99" spans="2:8" x14ac:dyDescent="0.35">
      <c r="B99" s="203" t="s">
        <v>150</v>
      </c>
      <c r="C99" s="203"/>
      <c r="D99" s="203"/>
      <c r="E99" s="203"/>
      <c r="F99" s="203"/>
      <c r="G99" s="203"/>
      <c r="H99" s="203"/>
    </row>
    <row r="100" spans="2:8" x14ac:dyDescent="0.35">
      <c r="B100" s="3"/>
      <c r="C100" s="197" t="s">
        <v>3</v>
      </c>
      <c r="D100" s="198"/>
      <c r="E100" s="198"/>
      <c r="F100" s="197" t="s">
        <v>0</v>
      </c>
      <c r="G100" s="198"/>
      <c r="H100" s="204"/>
    </row>
    <row r="101" spans="2:8" x14ac:dyDescent="0.35">
      <c r="B101" s="4"/>
      <c r="C101" s="5" t="s">
        <v>98</v>
      </c>
      <c r="D101" s="6" t="s">
        <v>1</v>
      </c>
      <c r="E101" s="6" t="s">
        <v>123</v>
      </c>
      <c r="F101" s="6" t="s">
        <v>142</v>
      </c>
      <c r="G101" s="7" t="s">
        <v>4</v>
      </c>
      <c r="H101" s="6" t="s">
        <v>172</v>
      </c>
    </row>
    <row r="102" spans="2:8" x14ac:dyDescent="0.35">
      <c r="B102" s="8" t="s">
        <v>62</v>
      </c>
      <c r="C102" s="9"/>
      <c r="D102" s="9"/>
      <c r="E102" s="35"/>
      <c r="F102" s="35"/>
      <c r="G102" s="109"/>
      <c r="H102" s="35"/>
    </row>
    <row r="103" spans="2:8" x14ac:dyDescent="0.35">
      <c r="B103" s="10" t="s">
        <v>119</v>
      </c>
      <c r="C103" s="9"/>
      <c r="D103" s="9"/>
      <c r="E103" s="35"/>
      <c r="F103" s="35"/>
      <c r="G103" s="109"/>
      <c r="H103" s="35"/>
    </row>
    <row r="104" spans="2:8" x14ac:dyDescent="0.35">
      <c r="B104" s="20" t="s">
        <v>126</v>
      </c>
      <c r="C104" s="9"/>
      <c r="D104" s="9"/>
      <c r="E104" s="35"/>
      <c r="F104" s="35"/>
      <c r="G104" s="109"/>
      <c r="H104" s="35"/>
    </row>
    <row r="105" spans="2:8" x14ac:dyDescent="0.35">
      <c r="B105" s="11" t="s">
        <v>15</v>
      </c>
      <c r="C105" s="9"/>
      <c r="D105" s="12"/>
      <c r="E105" s="35"/>
      <c r="F105" s="35"/>
      <c r="G105" s="109"/>
      <c r="H105" s="35"/>
    </row>
    <row r="106" spans="2:8" x14ac:dyDescent="0.35">
      <c r="B106" s="11" t="s">
        <v>16</v>
      </c>
      <c r="C106" s="9"/>
      <c r="D106" s="12"/>
      <c r="E106" s="35"/>
      <c r="F106" s="35"/>
      <c r="G106" s="109"/>
      <c r="H106" s="35"/>
    </row>
    <row r="107" spans="2:8" x14ac:dyDescent="0.35">
      <c r="B107" s="11" t="s">
        <v>17</v>
      </c>
      <c r="C107" s="9"/>
      <c r="D107" s="12"/>
      <c r="E107" s="35"/>
      <c r="F107" s="35"/>
      <c r="G107" s="109"/>
      <c r="H107" s="35"/>
    </row>
    <row r="108" spans="2:8" x14ac:dyDescent="0.35">
      <c r="B108" s="11" t="s">
        <v>18</v>
      </c>
      <c r="C108" s="9"/>
      <c r="D108" s="12"/>
      <c r="E108" s="35"/>
      <c r="F108" s="35"/>
      <c r="G108" s="109"/>
      <c r="H108" s="35"/>
    </row>
    <row r="109" spans="2:8" x14ac:dyDescent="0.35">
      <c r="B109" s="13" t="s">
        <v>19</v>
      </c>
      <c r="C109" s="14"/>
      <c r="D109" s="14"/>
      <c r="E109" s="35"/>
      <c r="F109" s="35"/>
      <c r="G109" s="109"/>
      <c r="H109" s="35"/>
    </row>
    <row r="110" spans="2:8" x14ac:dyDescent="0.35">
      <c r="B110" s="10" t="s">
        <v>127</v>
      </c>
      <c r="C110" s="9"/>
      <c r="D110" s="9"/>
      <c r="E110" s="35"/>
      <c r="F110" s="35"/>
      <c r="G110" s="109"/>
      <c r="H110" s="35"/>
    </row>
    <row r="111" spans="2:8" x14ac:dyDescent="0.35">
      <c r="B111" s="11" t="s">
        <v>20</v>
      </c>
      <c r="C111" s="9"/>
      <c r="D111" s="12"/>
      <c r="E111" s="35"/>
      <c r="F111" s="35"/>
      <c r="G111" s="109"/>
      <c r="H111" s="35"/>
    </row>
    <row r="112" spans="2:8" x14ac:dyDescent="0.35">
      <c r="B112" s="11" t="s">
        <v>21</v>
      </c>
      <c r="C112" s="9"/>
      <c r="D112" s="12"/>
      <c r="E112" s="35"/>
      <c r="F112" s="35"/>
      <c r="G112" s="109"/>
      <c r="H112" s="35"/>
    </row>
    <row r="113" spans="2:8" x14ac:dyDescent="0.35">
      <c r="B113" s="22" t="s">
        <v>22</v>
      </c>
      <c r="C113" s="14"/>
      <c r="D113" s="6"/>
      <c r="E113" s="35"/>
      <c r="F113" s="35"/>
      <c r="G113" s="109"/>
      <c r="H113" s="35"/>
    </row>
    <row r="114" spans="2:8" x14ac:dyDescent="0.35">
      <c r="B114" s="112" t="s">
        <v>69</v>
      </c>
      <c r="C114" s="59"/>
      <c r="D114" s="59"/>
      <c r="E114" s="35"/>
      <c r="F114" s="35"/>
      <c r="G114" s="109"/>
      <c r="H114" s="35"/>
    </row>
    <row r="115" spans="2:8" x14ac:dyDescent="0.35">
      <c r="B115" s="163"/>
      <c r="C115" s="163"/>
      <c r="D115" s="163"/>
      <c r="E115" s="163"/>
      <c r="F115" s="163"/>
    </row>
    <row r="116" spans="2:8" x14ac:dyDescent="0.35">
      <c r="B116" s="163"/>
      <c r="C116" s="163"/>
      <c r="D116" s="163"/>
      <c r="E116" s="163"/>
      <c r="F116" s="163"/>
    </row>
    <row r="117" spans="2:8" x14ac:dyDescent="0.35">
      <c r="B117" s="188"/>
      <c r="C117" s="188"/>
      <c r="D117" s="188"/>
      <c r="E117" s="188"/>
      <c r="F117" s="188"/>
    </row>
    <row r="118" spans="2:8" x14ac:dyDescent="0.35">
      <c r="B118" s="188"/>
      <c r="C118" s="188"/>
      <c r="D118" s="188"/>
      <c r="E118" s="188"/>
      <c r="F118" s="188"/>
    </row>
    <row r="119" spans="2:8" x14ac:dyDescent="0.35">
      <c r="B119" s="188"/>
      <c r="C119" s="188"/>
      <c r="D119" s="188"/>
      <c r="E119" s="188"/>
      <c r="F119" s="188"/>
    </row>
    <row r="120" spans="2:8" x14ac:dyDescent="0.35">
      <c r="B120" s="202" t="s">
        <v>99</v>
      </c>
      <c r="C120" s="202"/>
      <c r="D120" s="202"/>
      <c r="E120" s="202"/>
      <c r="F120" s="202"/>
      <c r="G120" s="202"/>
      <c r="H120" s="202"/>
    </row>
    <row r="121" spans="2:8" x14ac:dyDescent="0.35">
      <c r="B121" s="195" t="s">
        <v>2</v>
      </c>
      <c r="C121" s="195"/>
      <c r="D121" s="195"/>
      <c r="E121" s="195"/>
      <c r="F121" s="195"/>
      <c r="G121" s="195"/>
      <c r="H121" s="195"/>
    </row>
    <row r="122" spans="2:8" x14ac:dyDescent="0.35">
      <c r="B122" s="195" t="s">
        <v>173</v>
      </c>
      <c r="C122" s="195"/>
      <c r="D122" s="195"/>
      <c r="E122" s="195"/>
      <c r="F122" s="195"/>
      <c r="G122" s="195"/>
      <c r="H122" s="195"/>
    </row>
    <row r="123" spans="2:8" x14ac:dyDescent="0.35">
      <c r="B123" s="195" t="s">
        <v>150</v>
      </c>
      <c r="C123" s="195"/>
      <c r="D123" s="195"/>
      <c r="E123" s="195"/>
      <c r="F123" s="195"/>
      <c r="G123" s="195"/>
      <c r="H123" s="195"/>
    </row>
    <row r="124" spans="2:8" x14ac:dyDescent="0.35">
      <c r="B124" s="3"/>
      <c r="C124" s="197" t="s">
        <v>3</v>
      </c>
      <c r="D124" s="198"/>
      <c r="E124" s="198"/>
      <c r="F124" s="196" t="s">
        <v>0</v>
      </c>
      <c r="G124" s="196"/>
      <c r="H124" s="196"/>
    </row>
    <row r="125" spans="2:8" x14ac:dyDescent="0.35">
      <c r="B125" s="4"/>
      <c r="C125" s="5" t="s">
        <v>98</v>
      </c>
      <c r="D125" s="6" t="s">
        <v>1</v>
      </c>
      <c r="E125" s="6" t="s">
        <v>123</v>
      </c>
      <c r="F125" s="6" t="s">
        <v>142</v>
      </c>
      <c r="G125" s="7" t="s">
        <v>4</v>
      </c>
      <c r="H125" s="6" t="s">
        <v>172</v>
      </c>
    </row>
    <row r="126" spans="2:8" x14ac:dyDescent="0.35">
      <c r="B126" s="8" t="s">
        <v>62</v>
      </c>
      <c r="C126" s="9"/>
      <c r="D126" s="9"/>
      <c r="E126" s="35"/>
      <c r="F126" s="35"/>
      <c r="G126" s="109"/>
      <c r="H126" s="35"/>
    </row>
    <row r="127" spans="2:8" x14ac:dyDescent="0.35">
      <c r="B127" s="10" t="s">
        <v>121</v>
      </c>
      <c r="C127" s="9"/>
      <c r="D127" s="9"/>
      <c r="E127" s="35"/>
      <c r="F127" s="35"/>
      <c r="G127" s="109"/>
      <c r="H127" s="35"/>
    </row>
    <row r="128" spans="2:8" x14ac:dyDescent="0.35">
      <c r="B128" s="20" t="s">
        <v>126</v>
      </c>
      <c r="C128" s="9"/>
      <c r="D128" s="9"/>
      <c r="E128" s="35"/>
      <c r="F128" s="35"/>
      <c r="G128" s="109"/>
      <c r="H128" s="35"/>
    </row>
    <row r="129" spans="2:8" x14ac:dyDescent="0.35">
      <c r="B129" s="11" t="s">
        <v>15</v>
      </c>
      <c r="C129" s="9"/>
      <c r="D129" s="12"/>
      <c r="E129" s="35"/>
      <c r="F129" s="35"/>
      <c r="G129" s="109"/>
      <c r="H129" s="35"/>
    </row>
    <row r="130" spans="2:8" x14ac:dyDescent="0.35">
      <c r="B130" s="11" t="s">
        <v>16</v>
      </c>
      <c r="C130" s="9"/>
      <c r="D130" s="12"/>
      <c r="E130" s="35"/>
      <c r="F130" s="35"/>
      <c r="G130" s="109"/>
      <c r="H130" s="35"/>
    </row>
    <row r="131" spans="2:8" x14ac:dyDescent="0.35">
      <c r="B131" s="11" t="s">
        <v>17</v>
      </c>
      <c r="C131" s="9"/>
      <c r="D131" s="12"/>
      <c r="E131" s="35">
        <v>10000</v>
      </c>
      <c r="F131" s="35">
        <v>20000</v>
      </c>
      <c r="G131" s="181" t="s">
        <v>124</v>
      </c>
      <c r="H131" s="35">
        <v>20000</v>
      </c>
    </row>
    <row r="132" spans="2:8" x14ac:dyDescent="0.35">
      <c r="B132" s="11" t="s">
        <v>18</v>
      </c>
      <c r="C132" s="9"/>
      <c r="D132" s="12"/>
      <c r="E132" s="35"/>
      <c r="F132" s="35"/>
      <c r="G132" s="181"/>
      <c r="H132" s="35"/>
    </row>
    <row r="133" spans="2:8" x14ac:dyDescent="0.35">
      <c r="B133" s="13" t="s">
        <v>19</v>
      </c>
      <c r="C133" s="14"/>
      <c r="D133" s="14"/>
      <c r="E133" s="36">
        <v>10000</v>
      </c>
      <c r="F133" s="36">
        <f>F131</f>
        <v>20000</v>
      </c>
      <c r="G133" s="181" t="s">
        <v>124</v>
      </c>
      <c r="H133" s="36">
        <f>SUM(H131:H132)</f>
        <v>20000</v>
      </c>
    </row>
    <row r="134" spans="2:8" x14ac:dyDescent="0.35">
      <c r="B134" s="10" t="s">
        <v>127</v>
      </c>
      <c r="C134" s="9"/>
      <c r="D134" s="9"/>
      <c r="E134" s="35"/>
      <c r="F134" s="35"/>
      <c r="G134" s="181"/>
      <c r="H134" s="35"/>
    </row>
    <row r="135" spans="2:8" x14ac:dyDescent="0.35">
      <c r="B135" s="11" t="s">
        <v>20</v>
      </c>
      <c r="C135" s="9"/>
      <c r="D135" s="12">
        <v>2337534</v>
      </c>
      <c r="E135" s="181"/>
      <c r="F135" s="181"/>
      <c r="G135" s="181"/>
      <c r="H135" s="35"/>
    </row>
    <row r="136" spans="2:8" x14ac:dyDescent="0.35">
      <c r="B136" s="11" t="s">
        <v>21</v>
      </c>
      <c r="C136" s="9"/>
      <c r="D136" s="12"/>
      <c r="E136" s="181"/>
      <c r="F136" s="181"/>
      <c r="G136" s="181"/>
      <c r="H136" s="35"/>
    </row>
    <row r="137" spans="2:8" x14ac:dyDescent="0.35">
      <c r="B137" s="22" t="s">
        <v>22</v>
      </c>
      <c r="C137" s="14"/>
      <c r="D137" s="6">
        <f>D135</f>
        <v>2337534</v>
      </c>
      <c r="E137" s="181"/>
      <c r="F137" s="181"/>
      <c r="G137" s="181"/>
      <c r="H137" s="35"/>
    </row>
    <row r="138" spans="2:8" x14ac:dyDescent="0.35">
      <c r="B138" s="112" t="s">
        <v>70</v>
      </c>
      <c r="C138" s="59"/>
      <c r="D138" s="59">
        <f>D137</f>
        <v>2337534</v>
      </c>
      <c r="E138" s="36">
        <v>10000</v>
      </c>
      <c r="F138" s="36">
        <f>F133</f>
        <v>20000</v>
      </c>
      <c r="G138" s="181" t="s">
        <v>124</v>
      </c>
      <c r="H138" s="36">
        <f>H133</f>
        <v>20000</v>
      </c>
    </row>
    <row r="139" spans="2:8" x14ac:dyDescent="0.35">
      <c r="B139" s="74"/>
      <c r="C139" s="74"/>
      <c r="D139" s="74"/>
      <c r="E139" s="74"/>
      <c r="F139" s="74"/>
    </row>
    <row r="140" spans="2:8" x14ac:dyDescent="0.35">
      <c r="B140" s="74"/>
      <c r="C140" s="74"/>
      <c r="D140" s="74"/>
      <c r="E140" s="74"/>
      <c r="F140" s="74"/>
    </row>
    <row r="141" spans="2:8" x14ac:dyDescent="0.35">
      <c r="B141" s="74"/>
      <c r="C141" s="74"/>
      <c r="D141" s="74"/>
      <c r="E141" s="74"/>
      <c r="F141" s="74"/>
    </row>
    <row r="142" spans="2:8" x14ac:dyDescent="0.35">
      <c r="B142" s="74"/>
      <c r="C142" s="74"/>
      <c r="D142" s="74"/>
      <c r="E142" s="74"/>
      <c r="F142" s="74"/>
    </row>
    <row r="143" spans="2:8" x14ac:dyDescent="0.35">
      <c r="B143" s="74"/>
      <c r="C143" s="74"/>
      <c r="D143" s="74"/>
      <c r="E143" s="74"/>
      <c r="F143" s="74"/>
    </row>
    <row r="144" spans="2:8" x14ac:dyDescent="0.35">
      <c r="B144" s="202" t="s">
        <v>114</v>
      </c>
      <c r="C144" s="202"/>
      <c r="D144" s="202"/>
      <c r="E144" s="202"/>
      <c r="F144" s="202"/>
      <c r="G144" s="202"/>
      <c r="H144" s="202"/>
    </row>
    <row r="145" spans="2:8" x14ac:dyDescent="0.35">
      <c r="B145" s="195" t="s">
        <v>2</v>
      </c>
      <c r="C145" s="195"/>
      <c r="D145" s="195"/>
      <c r="E145" s="195"/>
      <c r="F145" s="195"/>
      <c r="G145" s="195"/>
      <c r="H145" s="195"/>
    </row>
    <row r="146" spans="2:8" x14ac:dyDescent="0.35">
      <c r="B146" s="195" t="s">
        <v>173</v>
      </c>
      <c r="C146" s="195"/>
      <c r="D146" s="195"/>
      <c r="E146" s="195"/>
      <c r="F146" s="195"/>
      <c r="G146" s="195"/>
      <c r="H146" s="195"/>
    </row>
    <row r="147" spans="2:8" x14ac:dyDescent="0.35">
      <c r="B147" s="195" t="s">
        <v>150</v>
      </c>
      <c r="C147" s="195"/>
      <c r="D147" s="195"/>
      <c r="E147" s="195"/>
      <c r="F147" s="195"/>
      <c r="G147" s="195"/>
      <c r="H147" s="195"/>
    </row>
    <row r="148" spans="2:8" x14ac:dyDescent="0.35">
      <c r="B148" s="3"/>
      <c r="C148" s="197" t="s">
        <v>3</v>
      </c>
      <c r="D148" s="198"/>
      <c r="E148" s="198"/>
      <c r="F148" s="196" t="s">
        <v>0</v>
      </c>
      <c r="G148" s="196"/>
      <c r="H148" s="196"/>
    </row>
    <row r="149" spans="2:8" x14ac:dyDescent="0.35">
      <c r="B149" s="4"/>
      <c r="C149" s="5" t="s">
        <v>98</v>
      </c>
      <c r="D149" s="6" t="s">
        <v>1</v>
      </c>
      <c r="E149" s="6" t="s">
        <v>123</v>
      </c>
      <c r="F149" s="6" t="s">
        <v>142</v>
      </c>
      <c r="G149" s="7" t="s">
        <v>4</v>
      </c>
      <c r="H149" s="6" t="s">
        <v>172</v>
      </c>
    </row>
    <row r="150" spans="2:8" x14ac:dyDescent="0.35">
      <c r="B150" s="8" t="s">
        <v>62</v>
      </c>
      <c r="C150" s="9"/>
      <c r="D150" s="9"/>
      <c r="E150" s="9"/>
      <c r="F150" s="35"/>
      <c r="G150" s="109"/>
      <c r="H150" s="35"/>
    </row>
    <row r="151" spans="2:8" x14ac:dyDescent="0.35">
      <c r="B151" s="10" t="s">
        <v>120</v>
      </c>
      <c r="C151" s="9"/>
      <c r="D151" s="9"/>
      <c r="E151" s="9"/>
      <c r="F151" s="35"/>
      <c r="G151" s="109"/>
      <c r="H151" s="35"/>
    </row>
    <row r="152" spans="2:8" x14ac:dyDescent="0.35">
      <c r="B152" s="20" t="s">
        <v>126</v>
      </c>
      <c r="C152" s="9"/>
      <c r="D152" s="9"/>
      <c r="E152" s="9"/>
      <c r="F152" s="35"/>
      <c r="G152" s="109"/>
      <c r="H152" s="35"/>
    </row>
    <row r="153" spans="2:8" x14ac:dyDescent="0.35">
      <c r="B153" s="11" t="s">
        <v>15</v>
      </c>
      <c r="C153" s="9"/>
      <c r="D153" s="12"/>
      <c r="E153" s="12"/>
      <c r="F153" s="35"/>
      <c r="G153" s="109"/>
      <c r="H153" s="35"/>
    </row>
    <row r="154" spans="2:8" x14ac:dyDescent="0.35">
      <c r="B154" s="11" t="s">
        <v>16</v>
      </c>
      <c r="C154" s="9"/>
      <c r="D154" s="12"/>
      <c r="E154" s="12"/>
      <c r="F154" s="35"/>
      <c r="G154" s="109"/>
      <c r="H154" s="35"/>
    </row>
    <row r="155" spans="2:8" x14ac:dyDescent="0.35">
      <c r="B155" s="11" t="s">
        <v>17</v>
      </c>
      <c r="C155" s="9"/>
      <c r="D155" s="12"/>
      <c r="E155" s="12"/>
      <c r="F155" s="35"/>
      <c r="G155" s="109"/>
      <c r="H155" s="35"/>
    </row>
    <row r="156" spans="2:8" x14ac:dyDescent="0.35">
      <c r="B156" s="11" t="s">
        <v>18</v>
      </c>
      <c r="C156" s="9"/>
      <c r="D156" s="12"/>
      <c r="E156" s="12"/>
      <c r="F156" s="35"/>
      <c r="G156" s="109"/>
      <c r="H156" s="35"/>
    </row>
    <row r="157" spans="2:8" x14ac:dyDescent="0.35">
      <c r="B157" s="13" t="s">
        <v>19</v>
      </c>
      <c r="C157" s="14"/>
      <c r="D157" s="14"/>
      <c r="E157" s="14"/>
      <c r="F157" s="35"/>
      <c r="G157" s="109"/>
      <c r="H157" s="35"/>
    </row>
    <row r="158" spans="2:8" x14ac:dyDescent="0.35">
      <c r="B158" s="10" t="s">
        <v>127</v>
      </c>
      <c r="C158" s="9"/>
      <c r="D158" s="9"/>
      <c r="E158" s="9"/>
      <c r="F158" s="35"/>
      <c r="G158" s="109"/>
      <c r="H158" s="35"/>
    </row>
    <row r="159" spans="2:8" x14ac:dyDescent="0.35">
      <c r="B159" s="11" t="s">
        <v>20</v>
      </c>
      <c r="C159" s="9"/>
      <c r="D159" s="12"/>
      <c r="E159" s="12"/>
      <c r="F159" s="35"/>
      <c r="G159" s="109"/>
      <c r="H159" s="35"/>
    </row>
    <row r="160" spans="2:8" x14ac:dyDescent="0.35">
      <c r="B160" s="11" t="s">
        <v>21</v>
      </c>
      <c r="C160" s="9"/>
      <c r="D160" s="12">
        <v>5710500</v>
      </c>
      <c r="E160" s="12">
        <v>1304000</v>
      </c>
      <c r="F160" s="35">
        <v>2423000</v>
      </c>
      <c r="G160" s="109">
        <f>(H160-F160)*100/F160</f>
        <v>100.64382996285596</v>
      </c>
      <c r="H160" s="35">
        <v>4861600</v>
      </c>
    </row>
    <row r="161" spans="2:8" x14ac:dyDescent="0.35">
      <c r="B161" s="22" t="s">
        <v>22</v>
      </c>
      <c r="C161" s="14"/>
      <c r="D161" s="6">
        <f>D160</f>
        <v>5710500</v>
      </c>
      <c r="E161" s="6">
        <f>SUM(E160)</f>
        <v>1304000</v>
      </c>
      <c r="F161" s="36">
        <f>F160</f>
        <v>2423000</v>
      </c>
      <c r="G161" s="109">
        <f t="shared" ref="G161:G163" si="4">(H161-F161)*100/F161</f>
        <v>100.64382996285596</v>
      </c>
      <c r="H161" s="36">
        <f>SUM(H160)</f>
        <v>4861600</v>
      </c>
    </row>
    <row r="162" spans="2:8" x14ac:dyDescent="0.35">
      <c r="B162" s="112" t="s">
        <v>71</v>
      </c>
      <c r="C162" s="52"/>
      <c r="D162" s="59">
        <f>D161</f>
        <v>5710500</v>
      </c>
      <c r="E162" s="59">
        <f>E161</f>
        <v>1304000</v>
      </c>
      <c r="F162" s="36">
        <f>F161</f>
        <v>2423000</v>
      </c>
      <c r="G162" s="109">
        <f t="shared" si="4"/>
        <v>100.64382996285596</v>
      </c>
      <c r="H162" s="36">
        <f>H161</f>
        <v>4861600</v>
      </c>
    </row>
    <row r="163" spans="2:8" x14ac:dyDescent="0.35">
      <c r="B163" s="112" t="s">
        <v>72</v>
      </c>
      <c r="C163" s="59">
        <f>C81+C40</f>
        <v>3458059.2800000003</v>
      </c>
      <c r="D163" s="185">
        <f>D162+D138+D81+D40</f>
        <v>12561050.939999999</v>
      </c>
      <c r="E163" s="59">
        <f>E162+E138+E81+E40</f>
        <v>5523873</v>
      </c>
      <c r="F163" s="36">
        <f>F162+F138+F81+F40</f>
        <v>7682300</v>
      </c>
      <c r="G163" s="109">
        <f t="shared" si="4"/>
        <v>31.378102911888366</v>
      </c>
      <c r="H163" s="36">
        <f>H162+H138+H81+H40</f>
        <v>10092860</v>
      </c>
    </row>
    <row r="164" spans="2:8" ht="21" customHeight="1" x14ac:dyDescent="0.35"/>
    <row r="165" spans="2:8" ht="21" customHeight="1" x14ac:dyDescent="0.35"/>
    <row r="166" spans="2:8" ht="21" customHeight="1" x14ac:dyDescent="0.35"/>
    <row r="167" spans="2:8" ht="21" customHeight="1" x14ac:dyDescent="0.35"/>
    <row r="168" spans="2:8" ht="21" customHeight="1" x14ac:dyDescent="0.35">
      <c r="B168" s="202" t="s">
        <v>100</v>
      </c>
      <c r="C168" s="202"/>
      <c r="D168" s="202"/>
      <c r="E168" s="202"/>
      <c r="F168" s="202"/>
      <c r="G168" s="202"/>
      <c r="H168" s="202"/>
    </row>
    <row r="169" spans="2:8" ht="21" customHeight="1" x14ac:dyDescent="0.35"/>
    <row r="170" spans="2:8" ht="21" customHeight="1" x14ac:dyDescent="0.35"/>
    <row r="171" spans="2:8" ht="21" customHeight="1" x14ac:dyDescent="0.35"/>
    <row r="172" spans="2:8" ht="21" customHeight="1" x14ac:dyDescent="0.35"/>
    <row r="173" spans="2:8" ht="21" customHeight="1" x14ac:dyDescent="0.35"/>
    <row r="174" spans="2:8" ht="21" customHeight="1" x14ac:dyDescent="0.35"/>
    <row r="175" spans="2:8" ht="21" customHeight="1" x14ac:dyDescent="0.35"/>
    <row r="176" spans="2:8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  <row r="201" ht="21" customHeight="1" x14ac:dyDescent="0.35"/>
    <row r="202" ht="21" customHeight="1" x14ac:dyDescent="0.35"/>
    <row r="203" ht="21" customHeight="1" x14ac:dyDescent="0.35"/>
    <row r="204" ht="21" customHeight="1" x14ac:dyDescent="0.35"/>
  </sheetData>
  <mergeCells count="42">
    <mergeCell ref="B49:H49"/>
    <mergeCell ref="B50:H50"/>
    <mergeCell ref="B51:H51"/>
    <mergeCell ref="B123:H123"/>
    <mergeCell ref="B145:H145"/>
    <mergeCell ref="B146:H146"/>
    <mergeCell ref="B147:H147"/>
    <mergeCell ref="C52:E52"/>
    <mergeCell ref="F52:H52"/>
    <mergeCell ref="F76:H76"/>
    <mergeCell ref="F100:H100"/>
    <mergeCell ref="B73:H73"/>
    <mergeCell ref="B74:H74"/>
    <mergeCell ref="B75:H75"/>
    <mergeCell ref="B98:H98"/>
    <mergeCell ref="C28:E28"/>
    <mergeCell ref="C4:E4"/>
    <mergeCell ref="F4:H4"/>
    <mergeCell ref="F28:H28"/>
    <mergeCell ref="B1:H1"/>
    <mergeCell ref="B2:H2"/>
    <mergeCell ref="B3:H3"/>
    <mergeCell ref="B25:H25"/>
    <mergeCell ref="B26:H26"/>
    <mergeCell ref="B27:H27"/>
    <mergeCell ref="B24:H24"/>
    <mergeCell ref="B168:H168"/>
    <mergeCell ref="B48:H48"/>
    <mergeCell ref="B72:H72"/>
    <mergeCell ref="B96:H96"/>
    <mergeCell ref="B120:H120"/>
    <mergeCell ref="B144:H144"/>
    <mergeCell ref="C76:E76"/>
    <mergeCell ref="C124:E124"/>
    <mergeCell ref="C100:E100"/>
    <mergeCell ref="F124:H124"/>
    <mergeCell ref="F148:H148"/>
    <mergeCell ref="C148:E148"/>
    <mergeCell ref="B99:H99"/>
    <mergeCell ref="B97:H97"/>
    <mergeCell ref="B121:H121"/>
    <mergeCell ref="B122:H122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zoomScaleNormal="100" zoomScaleSheetLayoutView="100" workbookViewId="0">
      <selection activeCell="I1" sqref="I1:K1048576"/>
    </sheetView>
  </sheetViews>
  <sheetFormatPr defaultRowHeight="20.25" x14ac:dyDescent="0.3"/>
  <cols>
    <col min="1" max="1" width="9" style="37"/>
    <col min="2" max="2" width="44.25" style="37" customWidth="1"/>
    <col min="3" max="3" width="10" style="37" customWidth="1"/>
    <col min="4" max="5" width="9.875" style="37" customWidth="1"/>
    <col min="6" max="6" width="16" style="37" customWidth="1"/>
    <col min="7" max="7" width="9.875" style="87" customWidth="1"/>
    <col min="8" max="8" width="14.125" style="38" customWidth="1"/>
    <col min="9" max="16384" width="9" style="37"/>
  </cols>
  <sheetData>
    <row r="1" spans="2:8" ht="21" customHeight="1" x14ac:dyDescent="0.3">
      <c r="B1" s="200" t="s">
        <v>2</v>
      </c>
      <c r="C1" s="200"/>
      <c r="D1" s="200"/>
      <c r="E1" s="200"/>
      <c r="F1" s="200"/>
      <c r="G1" s="200"/>
      <c r="H1" s="200"/>
    </row>
    <row r="2" spans="2:8" ht="20.25" customHeight="1" x14ac:dyDescent="0.3">
      <c r="B2" s="200" t="s">
        <v>173</v>
      </c>
      <c r="C2" s="200"/>
      <c r="D2" s="200"/>
      <c r="E2" s="200"/>
      <c r="F2" s="200"/>
      <c r="G2" s="200"/>
      <c r="H2" s="200"/>
    </row>
    <row r="3" spans="2:8" x14ac:dyDescent="0.3">
      <c r="B3" s="200" t="s">
        <v>150</v>
      </c>
      <c r="C3" s="200"/>
      <c r="D3" s="200"/>
      <c r="E3" s="200"/>
      <c r="F3" s="200"/>
      <c r="G3" s="200"/>
      <c r="H3" s="200"/>
    </row>
    <row r="4" spans="2:8" ht="21" customHeight="1" x14ac:dyDescent="0.3">
      <c r="B4" s="39"/>
      <c r="C4" s="206" t="s">
        <v>3</v>
      </c>
      <c r="D4" s="207"/>
      <c r="E4" s="207"/>
      <c r="F4" s="196" t="s">
        <v>0</v>
      </c>
      <c r="G4" s="196"/>
      <c r="H4" s="196"/>
    </row>
    <row r="5" spans="2:8" ht="21" customHeight="1" x14ac:dyDescent="0.3">
      <c r="B5" s="40"/>
      <c r="C5" s="5" t="s">
        <v>98</v>
      </c>
      <c r="D5" s="6" t="s">
        <v>1</v>
      </c>
      <c r="E5" s="6" t="s">
        <v>123</v>
      </c>
      <c r="F5" s="6" t="s">
        <v>142</v>
      </c>
      <c r="G5" s="88" t="s">
        <v>4</v>
      </c>
      <c r="H5" s="6" t="s">
        <v>172</v>
      </c>
    </row>
    <row r="6" spans="2:8" x14ac:dyDescent="0.3">
      <c r="B6" s="41" t="s">
        <v>73</v>
      </c>
      <c r="C6" s="9"/>
      <c r="D6" s="42"/>
      <c r="E6" s="63"/>
      <c r="F6" s="63"/>
      <c r="G6" s="89"/>
      <c r="H6" s="63"/>
    </row>
    <row r="7" spans="2:8" x14ac:dyDescent="0.3">
      <c r="B7" s="43" t="s">
        <v>122</v>
      </c>
      <c r="C7" s="9"/>
      <c r="D7" s="42"/>
      <c r="E7" s="63"/>
      <c r="F7" s="63"/>
      <c r="G7" s="89"/>
      <c r="H7" s="63"/>
    </row>
    <row r="8" spans="2:8" x14ac:dyDescent="0.3">
      <c r="B8" s="44" t="s">
        <v>126</v>
      </c>
      <c r="C8" s="9"/>
      <c r="D8" s="42"/>
      <c r="E8" s="63"/>
      <c r="F8" s="63"/>
      <c r="G8" s="89"/>
      <c r="H8" s="63"/>
    </row>
    <row r="9" spans="2:8" x14ac:dyDescent="0.3">
      <c r="B9" s="45" t="s">
        <v>15</v>
      </c>
      <c r="C9" s="9"/>
      <c r="D9" s="46"/>
      <c r="E9" s="63"/>
      <c r="F9" s="63"/>
      <c r="G9" s="89"/>
      <c r="H9" s="63"/>
    </row>
    <row r="10" spans="2:8" x14ac:dyDescent="0.3">
      <c r="B10" s="45" t="s">
        <v>16</v>
      </c>
      <c r="C10" s="9"/>
      <c r="D10" s="46"/>
      <c r="E10" s="63"/>
      <c r="F10" s="63">
        <v>40000</v>
      </c>
      <c r="G10" s="63">
        <f>(H10-F10)*100/F10</f>
        <v>-50</v>
      </c>
      <c r="H10" s="63">
        <v>20000</v>
      </c>
    </row>
    <row r="11" spans="2:8" x14ac:dyDescent="0.3">
      <c r="B11" s="45" t="s">
        <v>17</v>
      </c>
      <c r="C11" s="9"/>
      <c r="D11" s="46"/>
      <c r="E11" s="63"/>
      <c r="F11" s="63"/>
      <c r="G11" s="63"/>
      <c r="H11" s="63"/>
    </row>
    <row r="12" spans="2:8" x14ac:dyDescent="0.3">
      <c r="B12" s="45" t="s">
        <v>18</v>
      </c>
      <c r="C12" s="9"/>
      <c r="D12" s="46"/>
      <c r="E12" s="63"/>
      <c r="F12" s="63"/>
      <c r="G12" s="63"/>
      <c r="H12" s="63"/>
    </row>
    <row r="13" spans="2:8" x14ac:dyDescent="0.3">
      <c r="B13" s="47" t="s">
        <v>19</v>
      </c>
      <c r="C13" s="14"/>
      <c r="D13" s="48"/>
      <c r="E13" s="64"/>
      <c r="F13" s="64">
        <f>F10</f>
        <v>40000</v>
      </c>
      <c r="G13" s="63">
        <f t="shared" ref="G13:G22" si="0">(H13-F13)*100/F13</f>
        <v>-50</v>
      </c>
      <c r="H13" s="64">
        <f>SUM(H10:H12)</f>
        <v>20000</v>
      </c>
    </row>
    <row r="14" spans="2:8" x14ac:dyDescent="0.3">
      <c r="B14" s="43" t="s">
        <v>127</v>
      </c>
      <c r="C14" s="9"/>
      <c r="D14" s="42"/>
      <c r="E14" s="63"/>
      <c r="F14" s="63"/>
      <c r="G14" s="63"/>
      <c r="H14" s="63"/>
    </row>
    <row r="15" spans="2:8" x14ac:dyDescent="0.3">
      <c r="B15" s="45" t="s">
        <v>20</v>
      </c>
      <c r="C15" s="9"/>
      <c r="D15" s="46"/>
      <c r="E15" s="63"/>
      <c r="F15" s="63"/>
      <c r="G15" s="63"/>
      <c r="H15" s="63"/>
    </row>
    <row r="16" spans="2:8" x14ac:dyDescent="0.3">
      <c r="B16" s="45" t="s">
        <v>21</v>
      </c>
      <c r="C16" s="9"/>
      <c r="D16" s="46"/>
      <c r="E16" s="63"/>
      <c r="F16" s="63"/>
      <c r="G16" s="63"/>
      <c r="H16" s="63"/>
    </row>
    <row r="17" spans="2:8" x14ac:dyDescent="0.3">
      <c r="B17" s="47" t="s">
        <v>22</v>
      </c>
      <c r="C17" s="14"/>
      <c r="D17" s="50"/>
      <c r="E17" s="63"/>
      <c r="F17" s="63"/>
      <c r="G17" s="63"/>
      <c r="H17" s="63"/>
    </row>
    <row r="18" spans="2:8" x14ac:dyDescent="0.3">
      <c r="B18" s="66" t="s">
        <v>128</v>
      </c>
      <c r="C18" s="23"/>
      <c r="D18" s="67"/>
      <c r="E18" s="63"/>
      <c r="F18" s="63"/>
      <c r="G18" s="63"/>
      <c r="H18" s="63"/>
    </row>
    <row r="19" spans="2:8" x14ac:dyDescent="0.3">
      <c r="B19" s="68" t="s">
        <v>23</v>
      </c>
      <c r="C19" s="70"/>
      <c r="D19" s="69"/>
      <c r="E19" s="63"/>
      <c r="F19" s="63">
        <v>40000</v>
      </c>
      <c r="G19" s="63">
        <f t="shared" si="0"/>
        <v>-100</v>
      </c>
      <c r="H19" s="63"/>
    </row>
    <row r="20" spans="2:8" x14ac:dyDescent="0.3">
      <c r="B20" s="47" t="s">
        <v>45</v>
      </c>
      <c r="C20" s="6"/>
      <c r="D20" s="50"/>
      <c r="E20" s="64"/>
      <c r="F20" s="64">
        <f>F19</f>
        <v>40000</v>
      </c>
      <c r="G20" s="63">
        <f t="shared" si="0"/>
        <v>-100</v>
      </c>
      <c r="H20" s="63"/>
    </row>
    <row r="21" spans="2:8" x14ac:dyDescent="0.3">
      <c r="B21" s="44" t="s">
        <v>74</v>
      </c>
      <c r="C21" s="59"/>
      <c r="D21" s="53"/>
      <c r="E21" s="64"/>
      <c r="F21" s="64">
        <f>F20+F13</f>
        <v>80000</v>
      </c>
      <c r="G21" s="63">
        <f t="shared" si="0"/>
        <v>-75</v>
      </c>
      <c r="H21" s="64">
        <f>H13</f>
        <v>20000</v>
      </c>
    </row>
    <row r="22" spans="2:8" x14ac:dyDescent="0.3">
      <c r="B22" s="44" t="s">
        <v>75</v>
      </c>
      <c r="C22" s="59"/>
      <c r="D22" s="53"/>
      <c r="E22" s="64"/>
      <c r="F22" s="64">
        <f>F21</f>
        <v>80000</v>
      </c>
      <c r="G22" s="63">
        <f t="shared" si="0"/>
        <v>-75</v>
      </c>
      <c r="H22" s="64">
        <f>H21</f>
        <v>20000</v>
      </c>
    </row>
    <row r="23" spans="2:8" x14ac:dyDescent="0.3">
      <c r="B23" s="152"/>
      <c r="C23" s="57"/>
      <c r="D23" s="60"/>
      <c r="E23" s="60"/>
      <c r="F23" s="131"/>
      <c r="G23" s="153"/>
      <c r="H23" s="131"/>
    </row>
    <row r="24" spans="2:8" ht="21" customHeight="1" x14ac:dyDescent="0.3">
      <c r="B24" s="205"/>
      <c r="C24" s="205"/>
      <c r="D24" s="205"/>
      <c r="E24" s="205"/>
      <c r="F24" s="205"/>
      <c r="G24" s="205"/>
      <c r="H24" s="205"/>
    </row>
    <row r="25" spans="2:8" ht="21" customHeight="1" x14ac:dyDescent="0.3">
      <c r="B25" s="189"/>
      <c r="C25" s="189"/>
      <c r="D25" s="189"/>
      <c r="E25" s="189"/>
      <c r="F25" s="189"/>
      <c r="G25" s="189"/>
      <c r="H25" s="189"/>
    </row>
    <row r="26" spans="2:8" ht="21" customHeight="1" x14ac:dyDescent="0.3">
      <c r="B26" s="205" t="s">
        <v>42</v>
      </c>
      <c r="C26" s="205"/>
      <c r="D26" s="205"/>
      <c r="E26" s="205"/>
      <c r="F26" s="205"/>
      <c r="G26" s="205"/>
      <c r="H26" s="205"/>
    </row>
    <row r="27" spans="2:8" ht="21" customHeight="1" x14ac:dyDescent="0.3"/>
  </sheetData>
  <mergeCells count="7">
    <mergeCell ref="B26:H26"/>
    <mergeCell ref="B24:H24"/>
    <mergeCell ref="F4:H4"/>
    <mergeCell ref="C4:E4"/>
    <mergeCell ref="B1:H1"/>
    <mergeCell ref="B2:H2"/>
    <mergeCell ref="B3:H3"/>
  </mergeCells>
  <pageMargins left="0.23622047244094491" right="0.23622047244094491" top="0.19685039370078741" bottom="0.19685039370078741" header="0.31496062992125984" footer="0.31496062992125984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5"/>
  <sheetViews>
    <sheetView tabSelected="1" view="pageBreakPreview" topLeftCell="A44" zoomScaleSheetLayoutView="100" workbookViewId="0">
      <selection activeCell="A54" sqref="A54:XFD54"/>
    </sheetView>
  </sheetViews>
  <sheetFormatPr defaultRowHeight="20.25" x14ac:dyDescent="0.3"/>
  <cols>
    <col min="1" max="1" width="9" style="37"/>
    <col min="2" max="2" width="41.875" style="37" customWidth="1"/>
    <col min="3" max="3" width="10.5" style="37" customWidth="1"/>
    <col min="4" max="4" width="10.75" style="37" customWidth="1"/>
    <col min="5" max="5" width="10.625" style="37" customWidth="1"/>
    <col min="6" max="6" width="13.125" style="37" customWidth="1"/>
    <col min="7" max="7" width="9" style="38"/>
    <col min="8" max="8" width="12.125" style="38" bestFit="1" customWidth="1"/>
    <col min="9" max="9" width="12" style="38" customWidth="1"/>
    <col min="10" max="16384" width="9" style="37"/>
  </cols>
  <sheetData>
    <row r="1" spans="2:8" ht="19.5" customHeight="1" x14ac:dyDescent="0.3">
      <c r="B1" s="200" t="s">
        <v>2</v>
      </c>
      <c r="C1" s="200"/>
      <c r="D1" s="200"/>
      <c r="E1" s="200"/>
      <c r="F1" s="200"/>
      <c r="G1" s="200"/>
      <c r="H1" s="200"/>
    </row>
    <row r="2" spans="2:8" ht="18.75" customHeight="1" x14ac:dyDescent="0.3">
      <c r="B2" s="200" t="s">
        <v>173</v>
      </c>
      <c r="C2" s="200"/>
      <c r="D2" s="200"/>
      <c r="E2" s="200"/>
      <c r="F2" s="200"/>
      <c r="G2" s="200"/>
      <c r="H2" s="200"/>
    </row>
    <row r="3" spans="2:8" ht="15" customHeight="1" x14ac:dyDescent="0.3">
      <c r="B3" s="200" t="s">
        <v>150</v>
      </c>
      <c r="C3" s="200"/>
      <c r="D3" s="200"/>
      <c r="E3" s="200"/>
      <c r="F3" s="200"/>
      <c r="G3" s="200"/>
      <c r="H3" s="200"/>
    </row>
    <row r="4" spans="2:8" ht="18.75" customHeight="1" x14ac:dyDescent="0.3">
      <c r="B4" s="39"/>
      <c r="C4" s="206" t="s">
        <v>3</v>
      </c>
      <c r="D4" s="207"/>
      <c r="E4" s="207"/>
      <c r="F4" s="196" t="s">
        <v>0</v>
      </c>
      <c r="G4" s="196"/>
      <c r="H4" s="196"/>
    </row>
    <row r="5" spans="2:8" ht="15.75" customHeight="1" x14ac:dyDescent="0.3">
      <c r="B5" s="40"/>
      <c r="C5" s="5" t="s">
        <v>98</v>
      </c>
      <c r="D5" s="6" t="s">
        <v>1</v>
      </c>
      <c r="E5" s="6" t="s">
        <v>123</v>
      </c>
      <c r="F5" s="6" t="s">
        <v>142</v>
      </c>
      <c r="G5" s="6" t="s">
        <v>4</v>
      </c>
      <c r="H5" s="6" t="s">
        <v>172</v>
      </c>
    </row>
    <row r="6" spans="2:8" x14ac:dyDescent="0.3">
      <c r="B6" s="41" t="s">
        <v>76</v>
      </c>
      <c r="C6" s="9"/>
      <c r="D6" s="42"/>
      <c r="E6" s="63"/>
      <c r="F6" s="63"/>
      <c r="G6" s="63"/>
      <c r="H6" s="63"/>
    </row>
    <row r="7" spans="2:8" x14ac:dyDescent="0.3">
      <c r="B7" s="72" t="s">
        <v>111</v>
      </c>
      <c r="C7" s="9"/>
      <c r="D7" s="42"/>
      <c r="E7" s="63"/>
      <c r="F7" s="63"/>
      <c r="G7" s="63"/>
      <c r="H7" s="63"/>
    </row>
    <row r="8" spans="2:8" ht="21.75" customHeight="1" x14ac:dyDescent="0.3">
      <c r="B8" s="44" t="s">
        <v>125</v>
      </c>
      <c r="C8" s="9"/>
      <c r="D8" s="42"/>
      <c r="E8" s="63"/>
      <c r="F8" s="63"/>
      <c r="G8" s="63"/>
      <c r="H8" s="63"/>
    </row>
    <row r="9" spans="2:8" x14ac:dyDescent="0.3">
      <c r="B9" s="11" t="s">
        <v>146</v>
      </c>
      <c r="C9" s="9"/>
      <c r="D9" s="46">
        <v>293610</v>
      </c>
      <c r="E9" s="63">
        <v>310140</v>
      </c>
      <c r="F9" s="63">
        <v>568320</v>
      </c>
      <c r="G9" s="89">
        <f>(H9-F9)*100/F9</f>
        <v>-4.2863175675675675</v>
      </c>
      <c r="H9" s="63">
        <v>543960</v>
      </c>
    </row>
    <row r="10" spans="2:8" x14ac:dyDescent="0.3">
      <c r="B10" s="11" t="s">
        <v>9</v>
      </c>
      <c r="C10" s="9"/>
      <c r="D10" s="46"/>
      <c r="E10" s="93"/>
      <c r="F10" s="93"/>
      <c r="G10" s="89"/>
      <c r="H10" s="63"/>
    </row>
    <row r="11" spans="2:8" x14ac:dyDescent="0.3">
      <c r="B11" s="11" t="s">
        <v>10</v>
      </c>
      <c r="C11" s="9"/>
      <c r="D11" s="46"/>
      <c r="E11" s="63">
        <v>16500</v>
      </c>
      <c r="F11" s="63">
        <v>18000</v>
      </c>
      <c r="G11" s="89">
        <f t="shared" ref="G11:G27" si="0">(H11-F11)*100/F11</f>
        <v>0</v>
      </c>
      <c r="H11" s="63">
        <v>18000</v>
      </c>
    </row>
    <row r="12" spans="2:8" x14ac:dyDescent="0.3">
      <c r="B12" s="11" t="s">
        <v>11</v>
      </c>
      <c r="C12" s="9"/>
      <c r="D12" s="46"/>
      <c r="E12" s="63"/>
      <c r="F12" s="63"/>
      <c r="G12" s="89"/>
      <c r="H12" s="63"/>
    </row>
    <row r="13" spans="2:8" x14ac:dyDescent="0.3">
      <c r="B13" s="11" t="s">
        <v>12</v>
      </c>
      <c r="C13" s="9"/>
      <c r="D13" s="46"/>
      <c r="E13" s="63"/>
      <c r="F13" s="63"/>
      <c r="G13" s="89"/>
      <c r="H13" s="63"/>
    </row>
    <row r="14" spans="2:8" ht="19.5" customHeight="1" x14ac:dyDescent="0.3">
      <c r="B14" s="11" t="s">
        <v>145</v>
      </c>
      <c r="C14" s="9"/>
      <c r="D14" s="46"/>
      <c r="E14" s="63"/>
      <c r="F14" s="63"/>
      <c r="G14" s="89"/>
      <c r="H14" s="63"/>
    </row>
    <row r="15" spans="2:8" ht="21" customHeight="1" x14ac:dyDescent="0.3">
      <c r="B15" s="11" t="s">
        <v>13</v>
      </c>
      <c r="C15" s="9"/>
      <c r="D15" s="46"/>
      <c r="E15" s="63"/>
      <c r="F15" s="63"/>
      <c r="G15" s="89"/>
      <c r="H15" s="63"/>
    </row>
    <row r="16" spans="2:8" ht="20.25" customHeight="1" x14ac:dyDescent="0.3">
      <c r="B16" s="47" t="s">
        <v>14</v>
      </c>
      <c r="C16" s="14"/>
      <c r="D16" s="50">
        <f>D9</f>
        <v>293610</v>
      </c>
      <c r="E16" s="64">
        <f>SUM(E9:E15)</f>
        <v>326640</v>
      </c>
      <c r="F16" s="64">
        <f>F11+F9</f>
        <v>586320</v>
      </c>
      <c r="G16" s="89">
        <f t="shared" si="0"/>
        <v>-4.1547277936962752</v>
      </c>
      <c r="H16" s="64">
        <f>SUM(H9:H15)</f>
        <v>561960</v>
      </c>
    </row>
    <row r="17" spans="2:8" ht="19.5" customHeight="1" x14ac:dyDescent="0.3">
      <c r="B17" s="44" t="s">
        <v>126</v>
      </c>
      <c r="C17" s="9"/>
      <c r="D17" s="42"/>
      <c r="E17" s="63"/>
      <c r="F17" s="63"/>
      <c r="G17" s="89"/>
      <c r="H17" s="63"/>
    </row>
    <row r="18" spans="2:8" ht="21" customHeight="1" x14ac:dyDescent="0.3">
      <c r="B18" s="45" t="s">
        <v>15</v>
      </c>
      <c r="C18" s="9"/>
      <c r="D18" s="46"/>
      <c r="E18" s="63"/>
      <c r="F18" s="63"/>
      <c r="G18" s="89"/>
      <c r="H18" s="63"/>
    </row>
    <row r="19" spans="2:8" x14ac:dyDescent="0.3">
      <c r="B19" s="45" t="s">
        <v>16</v>
      </c>
      <c r="C19" s="9"/>
      <c r="D19" s="46"/>
      <c r="E19" s="63">
        <v>37989</v>
      </c>
      <c r="F19" s="63">
        <v>45000</v>
      </c>
      <c r="G19" s="89">
        <f t="shared" si="0"/>
        <v>0</v>
      </c>
      <c r="H19" s="63">
        <v>45000</v>
      </c>
    </row>
    <row r="20" spans="2:8" x14ac:dyDescent="0.3">
      <c r="B20" s="45" t="s">
        <v>17</v>
      </c>
      <c r="C20" s="9"/>
      <c r="D20" s="46">
        <v>3320</v>
      </c>
      <c r="E20" s="63">
        <v>47190</v>
      </c>
      <c r="F20" s="63">
        <v>25000</v>
      </c>
      <c r="G20" s="89">
        <f t="shared" si="0"/>
        <v>0</v>
      </c>
      <c r="H20" s="63">
        <v>25000</v>
      </c>
    </row>
    <row r="21" spans="2:8" ht="18" customHeight="1" x14ac:dyDescent="0.3">
      <c r="B21" s="45" t="s">
        <v>18</v>
      </c>
      <c r="C21" s="9"/>
      <c r="D21" s="46"/>
      <c r="E21" s="63"/>
      <c r="F21" s="63"/>
      <c r="G21" s="89"/>
      <c r="H21" s="63"/>
    </row>
    <row r="22" spans="2:8" ht="21" customHeight="1" x14ac:dyDescent="0.3">
      <c r="B22" s="47" t="s">
        <v>19</v>
      </c>
      <c r="C22" s="14"/>
      <c r="D22" s="48">
        <f>D20</f>
        <v>3320</v>
      </c>
      <c r="E22" s="64">
        <f>SUM(E19:E21)</f>
        <v>85179</v>
      </c>
      <c r="F22" s="64">
        <f>F20+F19</f>
        <v>70000</v>
      </c>
      <c r="G22" s="89">
        <f t="shared" si="0"/>
        <v>0</v>
      </c>
      <c r="H22" s="64">
        <f>SUM(H19:H21)</f>
        <v>70000</v>
      </c>
    </row>
    <row r="23" spans="2:8" ht="21" customHeight="1" x14ac:dyDescent="0.3">
      <c r="B23" s="43" t="s">
        <v>127</v>
      </c>
      <c r="C23" s="9"/>
      <c r="D23" s="42"/>
      <c r="E23" s="63"/>
      <c r="F23" s="63"/>
      <c r="G23" s="137"/>
      <c r="H23" s="186"/>
    </row>
    <row r="24" spans="2:8" ht="21" customHeight="1" x14ac:dyDescent="0.3">
      <c r="B24" s="45" t="s">
        <v>20</v>
      </c>
      <c r="C24" s="9"/>
      <c r="D24" s="46"/>
      <c r="E24" s="63"/>
      <c r="F24" s="63"/>
      <c r="G24" s="137">
        <v>100</v>
      </c>
      <c r="H24" s="164">
        <v>142600</v>
      </c>
    </row>
    <row r="25" spans="2:8" ht="21" customHeight="1" x14ac:dyDescent="0.3">
      <c r="B25" s="45" t="s">
        <v>21</v>
      </c>
      <c r="C25" s="9"/>
      <c r="D25" s="46"/>
      <c r="E25" s="63"/>
      <c r="F25" s="63"/>
      <c r="G25" s="137"/>
      <c r="H25" s="186"/>
    </row>
    <row r="26" spans="2:8" ht="21" customHeight="1" x14ac:dyDescent="0.3">
      <c r="B26" s="47" t="s">
        <v>22</v>
      </c>
      <c r="C26" s="14"/>
      <c r="D26" s="50"/>
      <c r="E26" s="63"/>
      <c r="F26" s="63"/>
      <c r="G26" s="137">
        <v>100</v>
      </c>
      <c r="H26" s="186">
        <f>SUM(H24:H25)</f>
        <v>142600</v>
      </c>
    </row>
    <row r="27" spans="2:8" x14ac:dyDescent="0.3">
      <c r="B27" s="73" t="s">
        <v>110</v>
      </c>
      <c r="C27" s="14"/>
      <c r="D27" s="48">
        <f>D22+D16</f>
        <v>296930</v>
      </c>
      <c r="E27" s="64">
        <f>E22+E16</f>
        <v>411819</v>
      </c>
      <c r="F27" s="64">
        <f>F22+F16</f>
        <v>656320</v>
      </c>
      <c r="G27" s="89">
        <f t="shared" si="0"/>
        <v>18.015602145294977</v>
      </c>
      <c r="H27" s="186">
        <f>H26+H22+H16</f>
        <v>774560</v>
      </c>
    </row>
    <row r="28" spans="2:8" x14ac:dyDescent="0.3">
      <c r="B28" s="205" t="s">
        <v>115</v>
      </c>
      <c r="C28" s="205"/>
      <c r="D28" s="205"/>
      <c r="E28" s="205"/>
      <c r="F28" s="205"/>
      <c r="G28" s="205"/>
      <c r="H28" s="205"/>
    </row>
    <row r="29" spans="2:8" x14ac:dyDescent="0.3">
      <c r="B29" s="200" t="s">
        <v>2</v>
      </c>
      <c r="C29" s="200"/>
      <c r="D29" s="200"/>
      <c r="E29" s="200"/>
      <c r="F29" s="200"/>
      <c r="G29" s="200"/>
      <c r="H29" s="200"/>
    </row>
    <row r="30" spans="2:8" x14ac:dyDescent="0.3">
      <c r="B30" s="200" t="s">
        <v>173</v>
      </c>
      <c r="C30" s="200"/>
      <c r="D30" s="200"/>
      <c r="E30" s="200"/>
      <c r="F30" s="200"/>
      <c r="G30" s="200"/>
      <c r="H30" s="200"/>
    </row>
    <row r="31" spans="2:8" x14ac:dyDescent="0.3">
      <c r="B31" s="200" t="s">
        <v>150</v>
      </c>
      <c r="C31" s="200"/>
      <c r="D31" s="200"/>
      <c r="E31" s="200"/>
      <c r="F31" s="200"/>
      <c r="G31" s="200"/>
      <c r="H31" s="200"/>
    </row>
    <row r="32" spans="2:8" x14ac:dyDescent="0.3">
      <c r="B32" s="39"/>
      <c r="C32" s="206" t="s">
        <v>3</v>
      </c>
      <c r="D32" s="207"/>
      <c r="E32" s="207"/>
      <c r="F32" s="196" t="s">
        <v>0</v>
      </c>
      <c r="G32" s="196"/>
      <c r="H32" s="196"/>
    </row>
    <row r="33" spans="2:8" x14ac:dyDescent="0.3">
      <c r="B33" s="40"/>
      <c r="C33" s="5" t="s">
        <v>98</v>
      </c>
      <c r="D33" s="6" t="s">
        <v>1</v>
      </c>
      <c r="E33" s="6" t="s">
        <v>123</v>
      </c>
      <c r="F33" s="6" t="s">
        <v>142</v>
      </c>
      <c r="G33" s="6" t="s">
        <v>4</v>
      </c>
      <c r="H33" s="6" t="s">
        <v>172</v>
      </c>
    </row>
    <row r="34" spans="2:8" x14ac:dyDescent="0.3">
      <c r="B34" s="41" t="s">
        <v>76</v>
      </c>
      <c r="C34" s="9"/>
      <c r="D34" s="42"/>
      <c r="E34" s="63"/>
      <c r="F34" s="63"/>
      <c r="G34" s="63"/>
      <c r="H34" s="63"/>
    </row>
    <row r="35" spans="2:8" x14ac:dyDescent="0.3">
      <c r="B35" s="43" t="s">
        <v>109</v>
      </c>
      <c r="C35" s="9"/>
      <c r="D35" s="42"/>
      <c r="E35" s="63"/>
      <c r="F35" s="63"/>
      <c r="G35" s="63"/>
      <c r="H35" s="63"/>
    </row>
    <row r="36" spans="2:8" x14ac:dyDescent="0.3">
      <c r="B36" s="44" t="s">
        <v>126</v>
      </c>
      <c r="C36" s="9"/>
      <c r="D36" s="42"/>
      <c r="E36" s="63"/>
      <c r="F36" s="63"/>
      <c r="G36" s="63"/>
      <c r="H36" s="63"/>
    </row>
    <row r="37" spans="2:8" x14ac:dyDescent="0.3">
      <c r="B37" s="45" t="s">
        <v>15</v>
      </c>
      <c r="C37" s="9"/>
      <c r="D37" s="46"/>
      <c r="E37" s="63"/>
      <c r="F37" s="63"/>
      <c r="G37" s="63"/>
      <c r="H37" s="63"/>
    </row>
    <row r="38" spans="2:8" x14ac:dyDescent="0.3">
      <c r="B38" s="45" t="s">
        <v>16</v>
      </c>
      <c r="C38" s="9"/>
      <c r="D38" s="46"/>
      <c r="E38" s="63">
        <v>37800</v>
      </c>
      <c r="F38" s="63">
        <v>50000</v>
      </c>
      <c r="G38" s="137">
        <f>(H38-F38)*100/F38</f>
        <v>0</v>
      </c>
      <c r="H38" s="63">
        <v>50000</v>
      </c>
    </row>
    <row r="39" spans="2:8" x14ac:dyDescent="0.3">
      <c r="B39" s="45" t="s">
        <v>17</v>
      </c>
      <c r="C39" s="9"/>
      <c r="D39" s="46"/>
      <c r="E39" s="63"/>
      <c r="F39" s="63">
        <v>10000</v>
      </c>
      <c r="G39" s="137">
        <f t="shared" ref="G39:G49" si="1">(H39-F39)*100/F39</f>
        <v>0</v>
      </c>
      <c r="H39" s="63">
        <v>10000</v>
      </c>
    </row>
    <row r="40" spans="2:8" x14ac:dyDescent="0.3">
      <c r="B40" s="45" t="s">
        <v>18</v>
      </c>
      <c r="C40" s="9"/>
      <c r="D40" s="46"/>
      <c r="E40" s="63"/>
      <c r="F40" s="63"/>
      <c r="G40" s="137"/>
      <c r="H40" s="63"/>
    </row>
    <row r="41" spans="2:8" x14ac:dyDescent="0.3">
      <c r="B41" s="47" t="s">
        <v>19</v>
      </c>
      <c r="C41" s="14"/>
      <c r="D41" s="48"/>
      <c r="E41" s="64">
        <f>E39+E38</f>
        <v>37800</v>
      </c>
      <c r="F41" s="64">
        <f>F39+F38</f>
        <v>60000</v>
      </c>
      <c r="G41" s="137">
        <f t="shared" si="1"/>
        <v>0</v>
      </c>
      <c r="H41" s="64">
        <f>SUM(H38:H40)</f>
        <v>60000</v>
      </c>
    </row>
    <row r="42" spans="2:8" x14ac:dyDescent="0.3">
      <c r="B42" s="43" t="s">
        <v>127</v>
      </c>
      <c r="C42" s="9"/>
      <c r="D42" s="42"/>
      <c r="E42" s="63"/>
      <c r="F42" s="63"/>
      <c r="G42" s="137"/>
      <c r="H42" s="63"/>
    </row>
    <row r="43" spans="2:8" x14ac:dyDescent="0.3">
      <c r="B43" s="45" t="s">
        <v>20</v>
      </c>
      <c r="C43" s="9"/>
      <c r="D43" s="46"/>
      <c r="E43" s="63"/>
      <c r="F43" s="63"/>
      <c r="G43" s="137"/>
      <c r="H43" s="63"/>
    </row>
    <row r="44" spans="2:8" x14ac:dyDescent="0.3">
      <c r="B44" s="45" t="s">
        <v>21</v>
      </c>
      <c r="C44" s="9"/>
      <c r="D44" s="46"/>
      <c r="E44" s="63"/>
      <c r="F44" s="63"/>
      <c r="G44" s="137"/>
      <c r="H44" s="63"/>
    </row>
    <row r="45" spans="2:8" x14ac:dyDescent="0.3">
      <c r="B45" s="47" t="s">
        <v>22</v>
      </c>
      <c r="C45" s="14"/>
      <c r="D45" s="50"/>
      <c r="E45" s="63"/>
      <c r="F45" s="63"/>
      <c r="G45" s="137"/>
      <c r="H45" s="63"/>
    </row>
    <row r="46" spans="2:8" x14ac:dyDescent="0.3">
      <c r="B46" s="66" t="s">
        <v>128</v>
      </c>
      <c r="C46" s="14"/>
      <c r="D46" s="50"/>
      <c r="E46" s="63"/>
      <c r="F46" s="63"/>
      <c r="G46" s="137"/>
      <c r="H46" s="63"/>
    </row>
    <row r="47" spans="2:8" x14ac:dyDescent="0.3">
      <c r="B47" s="68" t="s">
        <v>23</v>
      </c>
      <c r="C47" s="14"/>
      <c r="D47" s="50"/>
      <c r="E47" s="63"/>
      <c r="F47" s="63"/>
      <c r="G47" s="137"/>
      <c r="H47" s="63"/>
    </row>
    <row r="48" spans="2:8" x14ac:dyDescent="0.3">
      <c r="B48" s="47" t="s">
        <v>45</v>
      </c>
      <c r="C48" s="14"/>
      <c r="D48" s="50"/>
      <c r="E48" s="63"/>
      <c r="F48" s="63"/>
      <c r="G48" s="137"/>
      <c r="H48" s="63"/>
    </row>
    <row r="49" spans="2:8" x14ac:dyDescent="0.3">
      <c r="B49" s="47" t="s">
        <v>77</v>
      </c>
      <c r="C49" s="59"/>
      <c r="D49" s="53"/>
      <c r="E49" s="64">
        <f>E41</f>
        <v>37800</v>
      </c>
      <c r="F49" s="64">
        <f>F41</f>
        <v>60000</v>
      </c>
      <c r="G49" s="137">
        <f t="shared" si="1"/>
        <v>0</v>
      </c>
      <c r="H49" s="64">
        <f>H41</f>
        <v>60000</v>
      </c>
    </row>
    <row r="50" spans="2:8" x14ac:dyDescent="0.3">
      <c r="B50" s="54"/>
      <c r="C50" s="57"/>
      <c r="D50" s="57"/>
      <c r="E50" s="57"/>
      <c r="F50" s="57"/>
      <c r="G50" s="136"/>
      <c r="H50" s="131"/>
    </row>
    <row r="51" spans="2:8" x14ac:dyDescent="0.3">
      <c r="B51" s="54"/>
      <c r="C51" s="57"/>
      <c r="D51" s="57"/>
      <c r="E51" s="57"/>
      <c r="F51" s="57"/>
      <c r="G51" s="136"/>
      <c r="H51" s="131"/>
    </row>
    <row r="52" spans="2:8" x14ac:dyDescent="0.3">
      <c r="B52" s="54"/>
      <c r="C52" s="57"/>
      <c r="D52" s="57"/>
      <c r="E52" s="57"/>
      <c r="F52" s="57"/>
      <c r="G52" s="136"/>
      <c r="H52" s="131"/>
    </row>
    <row r="53" spans="2:8" x14ac:dyDescent="0.3">
      <c r="B53" s="54"/>
      <c r="C53" s="57"/>
      <c r="D53" s="57"/>
      <c r="E53" s="57"/>
      <c r="F53" s="57"/>
      <c r="G53" s="136"/>
      <c r="H53" s="131"/>
    </row>
    <row r="54" spans="2:8" x14ac:dyDescent="0.3">
      <c r="B54" s="205" t="s">
        <v>116</v>
      </c>
      <c r="C54" s="205"/>
      <c r="D54" s="205"/>
      <c r="E54" s="205"/>
      <c r="F54" s="205"/>
      <c r="G54" s="205"/>
      <c r="H54" s="205"/>
    </row>
    <row r="55" spans="2:8" x14ac:dyDescent="0.3">
      <c r="B55" s="200" t="s">
        <v>2</v>
      </c>
      <c r="C55" s="200"/>
      <c r="D55" s="200"/>
      <c r="E55" s="200"/>
      <c r="F55" s="200"/>
      <c r="G55" s="200"/>
      <c r="H55" s="200"/>
    </row>
    <row r="56" spans="2:8" x14ac:dyDescent="0.3">
      <c r="B56" s="200" t="s">
        <v>173</v>
      </c>
      <c r="C56" s="200"/>
      <c r="D56" s="200"/>
      <c r="E56" s="200"/>
      <c r="F56" s="200"/>
      <c r="G56" s="200"/>
      <c r="H56" s="200"/>
    </row>
    <row r="57" spans="2:8" x14ac:dyDescent="0.3">
      <c r="B57" s="200" t="s">
        <v>150</v>
      </c>
      <c r="C57" s="200"/>
      <c r="D57" s="200"/>
      <c r="E57" s="200"/>
      <c r="F57" s="200"/>
      <c r="G57" s="200"/>
      <c r="H57" s="200"/>
    </row>
    <row r="58" spans="2:8" x14ac:dyDescent="0.3">
      <c r="B58" s="39"/>
      <c r="C58" s="206" t="s">
        <v>3</v>
      </c>
      <c r="D58" s="207"/>
      <c r="E58" s="207"/>
      <c r="F58" s="196" t="s">
        <v>0</v>
      </c>
      <c r="G58" s="196"/>
      <c r="H58" s="196"/>
    </row>
    <row r="59" spans="2:8" x14ac:dyDescent="0.3">
      <c r="B59" s="40"/>
      <c r="C59" s="5" t="s">
        <v>98</v>
      </c>
      <c r="D59" s="6" t="s">
        <v>1</v>
      </c>
      <c r="E59" s="6" t="s">
        <v>123</v>
      </c>
      <c r="F59" s="6" t="s">
        <v>142</v>
      </c>
      <c r="G59" s="6" t="s">
        <v>4</v>
      </c>
      <c r="H59" s="6" t="s">
        <v>172</v>
      </c>
    </row>
    <row r="60" spans="2:8" x14ac:dyDescent="0.3">
      <c r="B60" s="41" t="s">
        <v>76</v>
      </c>
      <c r="C60" s="9"/>
      <c r="D60" s="42"/>
      <c r="E60" s="63"/>
      <c r="F60" s="63"/>
      <c r="G60" s="63"/>
      <c r="H60" s="63"/>
    </row>
    <row r="61" spans="2:8" x14ac:dyDescent="0.3">
      <c r="B61" s="43" t="s">
        <v>108</v>
      </c>
      <c r="C61" s="9"/>
      <c r="D61" s="42"/>
      <c r="E61" s="63"/>
      <c r="F61" s="63"/>
      <c r="G61" s="63"/>
      <c r="H61" s="63"/>
    </row>
    <row r="62" spans="2:8" x14ac:dyDescent="0.3">
      <c r="B62" s="44" t="s">
        <v>126</v>
      </c>
      <c r="C62" s="9"/>
      <c r="D62" s="42"/>
      <c r="E62" s="63"/>
      <c r="F62" s="63"/>
      <c r="G62" s="63"/>
      <c r="H62" s="63"/>
    </row>
    <row r="63" spans="2:8" x14ac:dyDescent="0.3">
      <c r="B63" s="45" t="s">
        <v>15</v>
      </c>
      <c r="C63" s="9"/>
      <c r="D63" s="46"/>
      <c r="E63" s="63"/>
      <c r="F63" s="63"/>
      <c r="G63" s="63"/>
      <c r="H63" s="63"/>
    </row>
    <row r="64" spans="2:8" x14ac:dyDescent="0.3">
      <c r="B64" s="45" t="s">
        <v>16</v>
      </c>
      <c r="C64" s="9">
        <v>18550</v>
      </c>
      <c r="D64" s="142">
        <v>476221</v>
      </c>
      <c r="E64" s="63">
        <v>86500</v>
      </c>
      <c r="F64" s="63">
        <v>110000</v>
      </c>
      <c r="G64" s="89">
        <f>(H64-F64)*100/F64</f>
        <v>381.81818181818181</v>
      </c>
      <c r="H64" s="63">
        <v>530000</v>
      </c>
    </row>
    <row r="65" spans="2:9" x14ac:dyDescent="0.3">
      <c r="B65" s="45" t="s">
        <v>17</v>
      </c>
      <c r="C65" s="9">
        <v>50000</v>
      </c>
      <c r="D65" s="46"/>
      <c r="E65" s="63"/>
      <c r="F65" s="63"/>
      <c r="G65" s="89"/>
      <c r="H65" s="63"/>
      <c r="I65" s="21"/>
    </row>
    <row r="66" spans="2:9" x14ac:dyDescent="0.3">
      <c r="B66" s="45" t="s">
        <v>18</v>
      </c>
      <c r="C66" s="9"/>
      <c r="D66" s="46"/>
      <c r="E66" s="63"/>
      <c r="F66" s="63"/>
      <c r="G66" s="89"/>
      <c r="H66" s="63"/>
    </row>
    <row r="67" spans="2:9" x14ac:dyDescent="0.3">
      <c r="B67" s="47" t="s">
        <v>19</v>
      </c>
      <c r="C67" s="14">
        <f>C64+C65</f>
        <v>68550</v>
      </c>
      <c r="D67" s="48">
        <f>D64</f>
        <v>476221</v>
      </c>
      <c r="E67" s="64">
        <f>SUM(E64:E66)</f>
        <v>86500</v>
      </c>
      <c r="F67" s="64">
        <f>F64</f>
        <v>110000</v>
      </c>
      <c r="G67" s="89">
        <f t="shared" ref="G67:G76" si="2">(H67-F67)*100/F67</f>
        <v>381.81818181818181</v>
      </c>
      <c r="H67" s="64">
        <f>SUM(H64:H66)</f>
        <v>530000</v>
      </c>
    </row>
    <row r="68" spans="2:9" x14ac:dyDescent="0.3">
      <c r="B68" s="75" t="s">
        <v>105</v>
      </c>
      <c r="C68" s="14"/>
      <c r="D68" s="48"/>
      <c r="E68" s="64"/>
      <c r="F68" s="64"/>
      <c r="G68" s="89"/>
      <c r="H68" s="63"/>
    </row>
    <row r="69" spans="2:9" x14ac:dyDescent="0.3">
      <c r="B69" s="51" t="s">
        <v>133</v>
      </c>
      <c r="C69" s="14"/>
      <c r="D69" s="50"/>
      <c r="E69" s="63"/>
      <c r="F69" s="63"/>
      <c r="G69" s="89"/>
      <c r="H69" s="63"/>
    </row>
    <row r="70" spans="2:9" x14ac:dyDescent="0.3">
      <c r="B70" s="47"/>
      <c r="C70" s="14"/>
      <c r="D70" s="50"/>
      <c r="E70" s="64"/>
      <c r="F70" s="64"/>
      <c r="G70" s="89"/>
      <c r="H70" s="63"/>
    </row>
    <row r="71" spans="2:9" x14ac:dyDescent="0.3">
      <c r="B71" s="47" t="s">
        <v>22</v>
      </c>
      <c r="C71" s="14"/>
      <c r="D71" s="50"/>
      <c r="E71" s="64"/>
      <c r="F71" s="64"/>
      <c r="G71" s="89"/>
      <c r="H71" s="63"/>
    </row>
    <row r="72" spans="2:9" x14ac:dyDescent="0.3">
      <c r="B72" s="66" t="s">
        <v>128</v>
      </c>
      <c r="C72" s="23"/>
      <c r="D72" s="67"/>
      <c r="E72" s="63"/>
      <c r="F72" s="63"/>
      <c r="G72" s="89"/>
      <c r="H72" s="63"/>
    </row>
    <row r="73" spans="2:9" x14ac:dyDescent="0.3">
      <c r="B73" s="68" t="s">
        <v>23</v>
      </c>
      <c r="C73" s="97"/>
      <c r="D73" s="144">
        <v>33000</v>
      </c>
      <c r="E73" s="63"/>
      <c r="F73" s="63">
        <v>14000</v>
      </c>
      <c r="G73" s="63">
        <f t="shared" si="2"/>
        <v>-100</v>
      </c>
      <c r="H73" s="63"/>
    </row>
    <row r="74" spans="2:9" x14ac:dyDescent="0.3">
      <c r="B74" s="47" t="s">
        <v>45</v>
      </c>
      <c r="C74" s="6"/>
      <c r="D74" s="50">
        <f>D73</f>
        <v>33000</v>
      </c>
      <c r="E74" s="64"/>
      <c r="F74" s="64">
        <f>F73</f>
        <v>14000</v>
      </c>
      <c r="G74" s="63">
        <f t="shared" si="2"/>
        <v>-100</v>
      </c>
      <c r="H74" s="63"/>
    </row>
    <row r="75" spans="2:9" x14ac:dyDescent="0.3">
      <c r="B75" s="47" t="s">
        <v>78</v>
      </c>
      <c r="C75" s="14">
        <f>C67</f>
        <v>68550</v>
      </c>
      <c r="D75" s="48">
        <f>D74+D67</f>
        <v>509221</v>
      </c>
      <c r="E75" s="64">
        <f>E74+E71+E67</f>
        <v>86500</v>
      </c>
      <c r="F75" s="64">
        <f>F74+F67</f>
        <v>124000</v>
      </c>
      <c r="G75" s="89">
        <f t="shared" si="2"/>
        <v>327.41935483870969</v>
      </c>
      <c r="H75" s="64">
        <f>H67</f>
        <v>530000</v>
      </c>
    </row>
    <row r="76" spans="2:9" x14ac:dyDescent="0.3">
      <c r="B76" s="71" t="s">
        <v>79</v>
      </c>
      <c r="C76" s="14">
        <f>C75</f>
        <v>68550</v>
      </c>
      <c r="D76" s="48">
        <f>D75+D27</f>
        <v>806151</v>
      </c>
      <c r="E76" s="64">
        <f>E75+E49+E27</f>
        <v>536119</v>
      </c>
      <c r="F76" s="64">
        <f>F75+F49+F27</f>
        <v>840320</v>
      </c>
      <c r="G76" s="89">
        <f t="shared" si="2"/>
        <v>62.385757806549883</v>
      </c>
      <c r="H76" s="64">
        <f>H75+H49+H27</f>
        <v>1364560</v>
      </c>
    </row>
    <row r="77" spans="2:9" x14ac:dyDescent="0.3">
      <c r="B77" s="54"/>
      <c r="C77" s="132"/>
      <c r="D77" s="16"/>
      <c r="E77" s="16"/>
      <c r="F77" s="131"/>
      <c r="G77" s="136"/>
      <c r="H77" s="131"/>
    </row>
    <row r="78" spans="2:9" x14ac:dyDescent="0.3">
      <c r="B78" s="54"/>
      <c r="C78" s="132"/>
      <c r="D78" s="16"/>
      <c r="E78" s="16"/>
      <c r="F78" s="131"/>
      <c r="G78" s="136"/>
      <c r="H78" s="131"/>
    </row>
    <row r="79" spans="2:9" x14ac:dyDescent="0.3">
      <c r="B79" s="54"/>
      <c r="C79" s="132"/>
      <c r="D79" s="16"/>
      <c r="E79" s="16"/>
      <c r="F79" s="131"/>
      <c r="G79" s="136"/>
      <c r="H79" s="131"/>
    </row>
    <row r="80" spans="2:9" ht="21" customHeight="1" x14ac:dyDescent="0.3">
      <c r="B80" s="208" t="s">
        <v>49</v>
      </c>
      <c r="C80" s="208"/>
      <c r="D80" s="208"/>
      <c r="E80" s="208"/>
      <c r="F80" s="208"/>
      <c r="G80" s="208"/>
      <c r="H80" s="208"/>
    </row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</sheetData>
  <mergeCells count="18">
    <mergeCell ref="B1:H1"/>
    <mergeCell ref="B2:H2"/>
    <mergeCell ref="B3:H3"/>
    <mergeCell ref="B29:H29"/>
    <mergeCell ref="B28:H28"/>
    <mergeCell ref="C4:E4"/>
    <mergeCell ref="F4:H4"/>
    <mergeCell ref="B80:H80"/>
    <mergeCell ref="B30:H30"/>
    <mergeCell ref="B31:H31"/>
    <mergeCell ref="B55:H55"/>
    <mergeCell ref="B56:H56"/>
    <mergeCell ref="B54:H54"/>
    <mergeCell ref="C58:E58"/>
    <mergeCell ref="C32:E32"/>
    <mergeCell ref="F32:H32"/>
    <mergeCell ref="F58:H58"/>
    <mergeCell ref="B57:H57"/>
  </mergeCells>
  <pageMargins left="0.23622047244094491" right="0.23622047244094491" top="0.19685039370078741" bottom="0.19685039370078741" header="0.31496062992125984" footer="0.31496062992125984"/>
  <pageSetup paperSize="9" orientation="landscape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view="pageBreakPreview" zoomScaleSheetLayoutView="100" workbookViewId="0">
      <selection activeCell="J7" sqref="J1:K1048576"/>
    </sheetView>
  </sheetViews>
  <sheetFormatPr defaultRowHeight="20.25" x14ac:dyDescent="0.3"/>
  <cols>
    <col min="1" max="1" width="9" style="37"/>
    <col min="2" max="2" width="36.25" style="37" customWidth="1"/>
    <col min="3" max="3" width="11.875" style="37" customWidth="1"/>
    <col min="4" max="4" width="11" style="37" customWidth="1"/>
    <col min="5" max="5" width="13.25" style="37" customWidth="1"/>
    <col min="6" max="6" width="16.625" style="37" customWidth="1"/>
    <col min="7" max="7" width="11.375" style="80" customWidth="1"/>
    <col min="8" max="8" width="12.625" style="38" customWidth="1"/>
    <col min="9" max="9" width="12.25" style="38" bestFit="1" customWidth="1"/>
    <col min="10" max="16384" width="9" style="37"/>
  </cols>
  <sheetData>
    <row r="1" spans="2:8" x14ac:dyDescent="0.3">
      <c r="B1" s="200" t="s">
        <v>2</v>
      </c>
      <c r="C1" s="200"/>
      <c r="D1" s="200"/>
      <c r="E1" s="200"/>
      <c r="F1" s="200"/>
      <c r="G1" s="200"/>
      <c r="H1" s="200"/>
    </row>
    <row r="2" spans="2:8" x14ac:dyDescent="0.3">
      <c r="B2" s="200" t="s">
        <v>173</v>
      </c>
      <c r="C2" s="200"/>
      <c r="D2" s="200"/>
      <c r="E2" s="200"/>
      <c r="F2" s="200"/>
      <c r="G2" s="200"/>
      <c r="H2" s="200"/>
    </row>
    <row r="3" spans="2:8" x14ac:dyDescent="0.3">
      <c r="B3" s="200" t="s">
        <v>150</v>
      </c>
      <c r="C3" s="200"/>
      <c r="D3" s="200"/>
      <c r="E3" s="200"/>
      <c r="F3" s="200"/>
      <c r="G3" s="200"/>
      <c r="H3" s="200"/>
    </row>
    <row r="4" spans="2:8" x14ac:dyDescent="0.3">
      <c r="B4" s="39"/>
      <c r="C4" s="206" t="s">
        <v>3</v>
      </c>
      <c r="D4" s="207"/>
      <c r="E4" s="207"/>
      <c r="F4" s="196" t="s">
        <v>0</v>
      </c>
      <c r="G4" s="196"/>
      <c r="H4" s="196"/>
    </row>
    <row r="5" spans="2:8" x14ac:dyDescent="0.3">
      <c r="B5" s="65"/>
      <c r="C5" s="5" t="s">
        <v>98</v>
      </c>
      <c r="D5" s="6" t="s">
        <v>1</v>
      </c>
      <c r="E5" s="6" t="s">
        <v>123</v>
      </c>
      <c r="F5" s="6" t="s">
        <v>142</v>
      </c>
      <c r="G5" s="7" t="s">
        <v>4</v>
      </c>
      <c r="H5" s="6" t="s">
        <v>172</v>
      </c>
    </row>
    <row r="6" spans="2:8" x14ac:dyDescent="0.3">
      <c r="B6" s="43" t="s">
        <v>80</v>
      </c>
      <c r="C6" s="9"/>
      <c r="D6" s="42"/>
      <c r="E6" s="63"/>
      <c r="F6" s="63"/>
      <c r="G6" s="86"/>
      <c r="H6" s="63"/>
    </row>
    <row r="7" spans="2:8" x14ac:dyDescent="0.3">
      <c r="B7" s="43" t="s">
        <v>81</v>
      </c>
      <c r="C7" s="9"/>
      <c r="D7" s="42"/>
      <c r="E7" s="63"/>
      <c r="F7" s="63"/>
      <c r="G7" s="86"/>
      <c r="H7" s="63"/>
    </row>
    <row r="8" spans="2:8" x14ac:dyDescent="0.3">
      <c r="B8" s="44" t="s">
        <v>126</v>
      </c>
      <c r="C8" s="9"/>
      <c r="D8" s="42"/>
      <c r="E8" s="63"/>
      <c r="F8" s="63"/>
      <c r="G8" s="86"/>
      <c r="H8" s="63"/>
    </row>
    <row r="9" spans="2:8" x14ac:dyDescent="0.3">
      <c r="B9" s="45" t="s">
        <v>15</v>
      </c>
      <c r="C9" s="9"/>
      <c r="D9" s="46"/>
      <c r="E9" s="63"/>
      <c r="F9" s="63"/>
      <c r="G9" s="86"/>
      <c r="H9" s="63"/>
    </row>
    <row r="10" spans="2:8" x14ac:dyDescent="0.3">
      <c r="B10" s="45" t="s">
        <v>16</v>
      </c>
      <c r="C10" s="9"/>
      <c r="D10" s="46"/>
      <c r="E10" s="63"/>
      <c r="F10" s="63"/>
      <c r="G10" s="86"/>
      <c r="H10" s="63"/>
    </row>
    <row r="11" spans="2:8" x14ac:dyDescent="0.3">
      <c r="B11" s="45" t="s">
        <v>17</v>
      </c>
      <c r="C11" s="9"/>
      <c r="D11" s="46"/>
      <c r="E11" s="63"/>
      <c r="F11" s="63"/>
      <c r="G11" s="86"/>
      <c r="H11" s="63"/>
    </row>
    <row r="12" spans="2:8" x14ac:dyDescent="0.3">
      <c r="B12" s="45" t="s">
        <v>18</v>
      </c>
      <c r="C12" s="9"/>
      <c r="D12" s="46"/>
      <c r="E12" s="63"/>
      <c r="F12" s="63"/>
      <c r="G12" s="86"/>
      <c r="H12" s="63"/>
    </row>
    <row r="13" spans="2:8" x14ac:dyDescent="0.3">
      <c r="B13" s="47" t="s">
        <v>19</v>
      </c>
      <c r="C13" s="14"/>
      <c r="D13" s="48"/>
      <c r="E13" s="63"/>
      <c r="F13" s="63"/>
      <c r="G13" s="86"/>
      <c r="H13" s="63"/>
    </row>
    <row r="14" spans="2:8" x14ac:dyDescent="0.3">
      <c r="B14" s="43" t="s">
        <v>127</v>
      </c>
      <c r="C14" s="9"/>
      <c r="D14" s="42"/>
      <c r="E14" s="63"/>
      <c r="F14" s="63"/>
      <c r="G14" s="86"/>
      <c r="H14" s="63"/>
    </row>
    <row r="15" spans="2:8" x14ac:dyDescent="0.3">
      <c r="B15" s="45" t="s">
        <v>20</v>
      </c>
      <c r="C15" s="9"/>
      <c r="D15" s="46"/>
      <c r="E15" s="63"/>
      <c r="F15" s="63"/>
      <c r="G15" s="86"/>
      <c r="H15" s="63"/>
    </row>
    <row r="16" spans="2:8" x14ac:dyDescent="0.3">
      <c r="B16" s="45" t="s">
        <v>21</v>
      </c>
      <c r="C16" s="9"/>
      <c r="D16" s="46"/>
      <c r="E16" s="63">
        <v>127000</v>
      </c>
      <c r="F16" s="63">
        <v>4345000</v>
      </c>
      <c r="G16" s="86">
        <f>(H16-F16)*100/F16</f>
        <v>-38.250863060989644</v>
      </c>
      <c r="H16" s="63">
        <v>2683000</v>
      </c>
    </row>
    <row r="17" spans="2:8" x14ac:dyDescent="0.3">
      <c r="B17" s="47" t="s">
        <v>22</v>
      </c>
      <c r="C17" s="14"/>
      <c r="D17" s="50"/>
      <c r="E17" s="64">
        <f t="shared" ref="E17:F19" si="0">E16</f>
        <v>127000</v>
      </c>
      <c r="F17" s="64">
        <f t="shared" si="0"/>
        <v>4345000</v>
      </c>
      <c r="G17" s="86">
        <f t="shared" ref="G17:G19" si="1">(H17-F17)*100/F17</f>
        <v>-38.250863060989644</v>
      </c>
      <c r="H17" s="64">
        <f>SUM(H16)</f>
        <v>2683000</v>
      </c>
    </row>
    <row r="18" spans="2:8" x14ac:dyDescent="0.3">
      <c r="B18" s="47" t="s">
        <v>82</v>
      </c>
      <c r="C18" s="59"/>
      <c r="D18" s="53"/>
      <c r="E18" s="64">
        <f t="shared" si="0"/>
        <v>127000</v>
      </c>
      <c r="F18" s="64">
        <f t="shared" si="0"/>
        <v>4345000</v>
      </c>
      <c r="G18" s="86">
        <f t="shared" si="1"/>
        <v>-38.250863060989644</v>
      </c>
      <c r="H18" s="64">
        <f>H17</f>
        <v>2683000</v>
      </c>
    </row>
    <row r="19" spans="2:8" x14ac:dyDescent="0.3">
      <c r="B19" s="47" t="s">
        <v>83</v>
      </c>
      <c r="C19" s="59"/>
      <c r="D19" s="53"/>
      <c r="E19" s="64">
        <f t="shared" si="0"/>
        <v>127000</v>
      </c>
      <c r="F19" s="64">
        <f t="shared" si="0"/>
        <v>4345000</v>
      </c>
      <c r="G19" s="86">
        <f t="shared" si="1"/>
        <v>-38.250863060989644</v>
      </c>
      <c r="H19" s="64">
        <f>H18</f>
        <v>2683000</v>
      </c>
    </row>
    <row r="20" spans="2:8" x14ac:dyDescent="0.3">
      <c r="B20" s="54"/>
      <c r="C20" s="76"/>
      <c r="D20" s="60"/>
      <c r="E20" s="60"/>
      <c r="F20" s="131"/>
      <c r="G20" s="154"/>
      <c r="H20" s="131"/>
    </row>
    <row r="21" spans="2:8" x14ac:dyDescent="0.3">
      <c r="B21" s="54"/>
      <c r="C21" s="76"/>
      <c r="D21" s="60"/>
      <c r="E21" s="60"/>
      <c r="F21" s="131"/>
      <c r="G21" s="154"/>
      <c r="H21" s="131"/>
    </row>
    <row r="22" spans="2:8" x14ac:dyDescent="0.3">
      <c r="B22" s="54"/>
      <c r="C22" s="76"/>
      <c r="D22" s="60"/>
      <c r="E22" s="60"/>
      <c r="F22" s="131"/>
      <c r="G22" s="154"/>
      <c r="H22" s="131"/>
    </row>
    <row r="23" spans="2:8" x14ac:dyDescent="0.3">
      <c r="B23" s="54"/>
      <c r="C23" s="76"/>
      <c r="D23" s="60"/>
      <c r="E23" s="60"/>
      <c r="F23" s="131"/>
      <c r="G23" s="154"/>
      <c r="H23" s="131"/>
    </row>
    <row r="24" spans="2:8" x14ac:dyDescent="0.3">
      <c r="B24" s="208" t="s">
        <v>171</v>
      </c>
      <c r="C24" s="208"/>
      <c r="D24" s="208"/>
      <c r="E24" s="208"/>
      <c r="F24" s="208"/>
      <c r="G24" s="208"/>
      <c r="H24" s="208"/>
    </row>
    <row r="25" spans="2:8" x14ac:dyDescent="0.3">
      <c r="B25" s="54"/>
      <c r="C25" s="76"/>
      <c r="D25" s="76"/>
      <c r="E25" s="60"/>
      <c r="F25" s="57"/>
    </row>
    <row r="26" spans="2:8" x14ac:dyDescent="0.3">
      <c r="B26" s="54"/>
      <c r="C26" s="76"/>
      <c r="D26" s="76"/>
      <c r="E26" s="60"/>
      <c r="F26" s="57"/>
    </row>
    <row r="27" spans="2:8" x14ac:dyDescent="0.3">
      <c r="B27" s="54"/>
      <c r="C27" s="76"/>
      <c r="D27" s="76"/>
      <c r="E27" s="60"/>
      <c r="F27" s="57"/>
    </row>
    <row r="28" spans="2:8" x14ac:dyDescent="0.3">
      <c r="B28" s="208"/>
      <c r="C28" s="208"/>
      <c r="D28" s="208"/>
      <c r="E28" s="208"/>
      <c r="F28" s="208"/>
      <c r="G28" s="208"/>
      <c r="H28" s="208"/>
    </row>
  </sheetData>
  <mergeCells count="7">
    <mergeCell ref="B28:H28"/>
    <mergeCell ref="F4:H4"/>
    <mergeCell ref="C4:E4"/>
    <mergeCell ref="B1:H1"/>
    <mergeCell ref="B2:H2"/>
    <mergeCell ref="B3:H3"/>
    <mergeCell ref="B24:H24"/>
  </mergeCells>
  <pageMargins left="0.23622047244094491" right="0.23622047244094491" top="0.59055118110236227" bottom="0.59055118110236227" header="0.31496062992125984" footer="0.31496062992125984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view="pageBreakPreview" topLeftCell="A43" zoomScaleSheetLayoutView="100" workbookViewId="0">
      <selection activeCell="I46" sqref="I1:M1048576"/>
    </sheetView>
  </sheetViews>
  <sheetFormatPr defaultRowHeight="20.25" x14ac:dyDescent="0.3"/>
  <cols>
    <col min="1" max="1" width="9" style="37"/>
    <col min="2" max="2" width="48.875" style="37" customWidth="1"/>
    <col min="3" max="3" width="9" style="37"/>
    <col min="4" max="4" width="10.625" style="37" customWidth="1"/>
    <col min="5" max="5" width="12" style="37" customWidth="1"/>
    <col min="6" max="6" width="13.625" style="37" customWidth="1"/>
    <col min="7" max="7" width="9.875" style="80" customWidth="1"/>
    <col min="8" max="8" width="13.125" style="38" customWidth="1"/>
    <col min="9" max="16384" width="9" style="37"/>
  </cols>
  <sheetData>
    <row r="1" spans="2:8" ht="20.25" customHeight="1" x14ac:dyDescent="0.3">
      <c r="B1" s="200" t="s">
        <v>2</v>
      </c>
      <c r="C1" s="200"/>
      <c r="D1" s="200"/>
      <c r="E1" s="200"/>
      <c r="F1" s="200"/>
      <c r="G1" s="200"/>
      <c r="H1" s="200"/>
    </row>
    <row r="2" spans="2:8" ht="21" customHeight="1" x14ac:dyDescent="0.3">
      <c r="B2" s="200" t="s">
        <v>173</v>
      </c>
      <c r="C2" s="200"/>
      <c r="D2" s="200"/>
      <c r="E2" s="200"/>
      <c r="F2" s="200"/>
      <c r="G2" s="200"/>
      <c r="H2" s="200"/>
    </row>
    <row r="3" spans="2:8" ht="21" customHeight="1" x14ac:dyDescent="0.3">
      <c r="B3" s="200" t="s">
        <v>150</v>
      </c>
      <c r="C3" s="200"/>
      <c r="D3" s="200"/>
      <c r="E3" s="200"/>
      <c r="F3" s="200"/>
      <c r="G3" s="200"/>
      <c r="H3" s="200"/>
    </row>
    <row r="4" spans="2:8" ht="20.25" customHeight="1" x14ac:dyDescent="0.3">
      <c r="B4" s="39"/>
      <c r="C4" s="206" t="s">
        <v>3</v>
      </c>
      <c r="D4" s="207"/>
      <c r="E4" s="207"/>
      <c r="F4" s="196" t="s">
        <v>0</v>
      </c>
      <c r="G4" s="196"/>
      <c r="H4" s="196"/>
    </row>
    <row r="5" spans="2:8" ht="20.25" customHeight="1" x14ac:dyDescent="0.3">
      <c r="B5" s="65"/>
      <c r="C5" s="5" t="s">
        <v>98</v>
      </c>
      <c r="D5" s="6" t="s">
        <v>1</v>
      </c>
      <c r="E5" s="6" t="s">
        <v>123</v>
      </c>
      <c r="F5" s="6" t="s">
        <v>142</v>
      </c>
      <c r="G5" s="7" t="s">
        <v>4</v>
      </c>
      <c r="H5" s="6" t="s">
        <v>172</v>
      </c>
    </row>
    <row r="6" spans="2:8" ht="20.25" customHeight="1" x14ac:dyDescent="0.3">
      <c r="B6" s="43" t="s">
        <v>84</v>
      </c>
      <c r="C6" s="9"/>
      <c r="D6" s="42"/>
      <c r="E6" s="63"/>
      <c r="F6" s="63"/>
      <c r="G6" s="86"/>
      <c r="H6" s="63"/>
    </row>
    <row r="7" spans="2:8" ht="16.5" customHeight="1" x14ac:dyDescent="0.3">
      <c r="B7" s="43" t="s">
        <v>85</v>
      </c>
      <c r="C7" s="9"/>
      <c r="D7" s="42"/>
      <c r="E7" s="63"/>
      <c r="F7" s="63"/>
      <c r="G7" s="86"/>
      <c r="H7" s="63"/>
    </row>
    <row r="8" spans="2:8" ht="22.5" customHeight="1" x14ac:dyDescent="0.3">
      <c r="B8" s="44" t="s">
        <v>125</v>
      </c>
      <c r="C8" s="9"/>
      <c r="D8" s="42"/>
      <c r="E8" s="63"/>
      <c r="F8" s="63"/>
      <c r="G8" s="86"/>
      <c r="H8" s="63"/>
    </row>
    <row r="9" spans="2:8" ht="21" customHeight="1" x14ac:dyDescent="0.3">
      <c r="B9" s="45" t="s">
        <v>8</v>
      </c>
      <c r="C9" s="9"/>
      <c r="D9" s="42"/>
      <c r="E9" s="63"/>
      <c r="F9" s="63"/>
      <c r="G9" s="86"/>
      <c r="H9" s="63"/>
    </row>
    <row r="10" spans="2:8" x14ac:dyDescent="0.3">
      <c r="B10" s="45" t="s">
        <v>9</v>
      </c>
      <c r="C10" s="9"/>
      <c r="D10" s="42"/>
      <c r="E10" s="63"/>
      <c r="F10" s="63"/>
      <c r="G10" s="86"/>
      <c r="H10" s="63"/>
    </row>
    <row r="11" spans="2:8" x14ac:dyDescent="0.3">
      <c r="B11" s="45" t="s">
        <v>10</v>
      </c>
      <c r="C11" s="9"/>
      <c r="D11" s="42"/>
      <c r="E11" s="63"/>
      <c r="F11" s="63"/>
      <c r="G11" s="86"/>
      <c r="H11" s="63"/>
    </row>
    <row r="12" spans="2:8" x14ac:dyDescent="0.3">
      <c r="B12" s="45" t="s">
        <v>11</v>
      </c>
      <c r="C12" s="9"/>
      <c r="D12" s="42"/>
      <c r="E12" s="63"/>
      <c r="F12" s="63"/>
      <c r="G12" s="86"/>
      <c r="H12" s="63"/>
    </row>
    <row r="13" spans="2:8" ht="19.5" customHeight="1" x14ac:dyDescent="0.3">
      <c r="B13" s="45" t="s">
        <v>12</v>
      </c>
      <c r="C13" s="9"/>
      <c r="D13" s="42"/>
      <c r="E13" s="63"/>
      <c r="F13" s="63"/>
      <c r="G13" s="86"/>
      <c r="H13" s="63"/>
    </row>
    <row r="14" spans="2:8" ht="20.25" customHeight="1" x14ac:dyDescent="0.3">
      <c r="B14" s="11" t="s">
        <v>145</v>
      </c>
      <c r="C14" s="9"/>
      <c r="D14" s="42">
        <v>194760</v>
      </c>
      <c r="E14" s="63">
        <v>48000</v>
      </c>
      <c r="F14" s="63"/>
      <c r="G14" s="63"/>
      <c r="H14" s="63"/>
    </row>
    <row r="15" spans="2:8" ht="21" customHeight="1" x14ac:dyDescent="0.3">
      <c r="B15" s="45" t="s">
        <v>13</v>
      </c>
      <c r="C15" s="9"/>
      <c r="D15" s="42"/>
      <c r="E15" s="63"/>
      <c r="F15" s="63"/>
      <c r="G15" s="86"/>
      <c r="H15" s="63"/>
    </row>
    <row r="16" spans="2:8" ht="19.5" customHeight="1" x14ac:dyDescent="0.3">
      <c r="B16" s="47" t="s">
        <v>14</v>
      </c>
      <c r="C16" s="9"/>
      <c r="D16" s="48">
        <f>D14</f>
        <v>194760</v>
      </c>
      <c r="E16" s="64">
        <f>E14</f>
        <v>48000</v>
      </c>
      <c r="F16" s="64"/>
      <c r="G16" s="63"/>
      <c r="H16" s="63"/>
    </row>
    <row r="17" spans="2:8" ht="23.25" customHeight="1" x14ac:dyDescent="0.3">
      <c r="B17" s="44" t="s">
        <v>126</v>
      </c>
      <c r="C17" s="9"/>
      <c r="D17" s="42"/>
      <c r="E17" s="63"/>
      <c r="F17" s="63"/>
      <c r="G17" s="86"/>
      <c r="H17" s="63"/>
    </row>
    <row r="18" spans="2:8" ht="18.75" customHeight="1" x14ac:dyDescent="0.3">
      <c r="B18" s="45" t="s">
        <v>15</v>
      </c>
      <c r="C18" s="9"/>
      <c r="D18" s="46"/>
      <c r="E18" s="63"/>
      <c r="F18" s="63"/>
      <c r="G18" s="86"/>
      <c r="H18" s="63"/>
    </row>
    <row r="19" spans="2:8" x14ac:dyDescent="0.3">
      <c r="B19" s="45" t="s">
        <v>16</v>
      </c>
      <c r="C19" s="9"/>
      <c r="D19" s="46">
        <v>38190</v>
      </c>
      <c r="E19" s="63">
        <v>201358</v>
      </c>
      <c r="F19" s="63">
        <v>108000</v>
      </c>
      <c r="G19" s="86">
        <f>(H19-F19)*100/F19</f>
        <v>27.777777777777779</v>
      </c>
      <c r="H19" s="63">
        <v>138000</v>
      </c>
    </row>
    <row r="20" spans="2:8" x14ac:dyDescent="0.3">
      <c r="B20" s="45" t="s">
        <v>17</v>
      </c>
      <c r="C20" s="9">
        <v>10000</v>
      </c>
      <c r="D20" s="46">
        <v>9500</v>
      </c>
      <c r="E20" s="63"/>
      <c r="F20" s="63">
        <v>15000</v>
      </c>
      <c r="G20" s="86">
        <f t="shared" ref="G20:G26" si="0">(H20-F20)*100/F20</f>
        <v>133.33333333333334</v>
      </c>
      <c r="H20" s="63">
        <v>35000</v>
      </c>
    </row>
    <row r="21" spans="2:8" x14ac:dyDescent="0.3">
      <c r="B21" s="45" t="s">
        <v>18</v>
      </c>
      <c r="C21" s="9"/>
      <c r="D21" s="46"/>
      <c r="E21" s="63"/>
      <c r="F21" s="63"/>
      <c r="G21" s="86"/>
      <c r="H21" s="63"/>
    </row>
    <row r="22" spans="2:8" ht="19.5" customHeight="1" x14ac:dyDescent="0.3">
      <c r="B22" s="47" t="s">
        <v>19</v>
      </c>
      <c r="C22" s="14">
        <f>C20</f>
        <v>10000</v>
      </c>
      <c r="D22" s="48">
        <f>D20+D19</f>
        <v>47690</v>
      </c>
      <c r="E22" s="64">
        <f>E20+E19</f>
        <v>201358</v>
      </c>
      <c r="F22" s="64">
        <f>F20+F19</f>
        <v>123000</v>
      </c>
      <c r="G22" s="86">
        <f t="shared" si="0"/>
        <v>40.650406504065039</v>
      </c>
      <c r="H22" s="64">
        <f>SUM(H19:H21)</f>
        <v>173000</v>
      </c>
    </row>
    <row r="23" spans="2:8" ht="20.25" customHeight="1" x14ac:dyDescent="0.3">
      <c r="B23" s="77" t="s">
        <v>134</v>
      </c>
      <c r="C23" s="9"/>
      <c r="D23" s="48"/>
      <c r="E23" s="64"/>
      <c r="F23" s="64"/>
      <c r="G23" s="86"/>
      <c r="H23" s="63"/>
    </row>
    <row r="24" spans="2:8" ht="18" customHeight="1" x14ac:dyDescent="0.3">
      <c r="B24" s="78" t="s">
        <v>135</v>
      </c>
      <c r="C24" s="9"/>
      <c r="D24" s="48"/>
      <c r="E24" s="63"/>
      <c r="F24" s="63"/>
      <c r="G24" s="86"/>
      <c r="H24" s="63"/>
    </row>
    <row r="25" spans="2:8" ht="19.5" customHeight="1" x14ac:dyDescent="0.3">
      <c r="B25" s="47" t="s">
        <v>22</v>
      </c>
      <c r="C25" s="9"/>
      <c r="D25" s="48"/>
      <c r="E25" s="64"/>
      <c r="F25" s="64"/>
      <c r="G25" s="86"/>
      <c r="H25" s="63"/>
    </row>
    <row r="26" spans="2:8" ht="20.25" customHeight="1" x14ac:dyDescent="0.3">
      <c r="B26" s="47" t="s">
        <v>86</v>
      </c>
      <c r="C26" s="59">
        <f>C22</f>
        <v>10000</v>
      </c>
      <c r="D26" s="53">
        <f>D22+D16</f>
        <v>242450</v>
      </c>
      <c r="E26" s="64">
        <f>E25+E22+E16</f>
        <v>249358</v>
      </c>
      <c r="F26" s="64">
        <f>F22</f>
        <v>123000</v>
      </c>
      <c r="G26" s="86">
        <f t="shared" si="0"/>
        <v>40.650406504065039</v>
      </c>
      <c r="H26" s="64">
        <f>H22</f>
        <v>173000</v>
      </c>
    </row>
    <row r="27" spans="2:8" ht="20.25" customHeight="1" x14ac:dyDescent="0.3">
      <c r="B27" s="155"/>
      <c r="C27" s="156"/>
      <c r="D27" s="157"/>
      <c r="E27" s="158"/>
      <c r="F27" s="159"/>
      <c r="G27" s="160"/>
      <c r="H27" s="159"/>
    </row>
    <row r="28" spans="2:8" s="162" customFormat="1" ht="20.25" customHeight="1" x14ac:dyDescent="0.3">
      <c r="B28" s="210" t="s">
        <v>141</v>
      </c>
      <c r="C28" s="210"/>
      <c r="D28" s="210"/>
      <c r="E28" s="210"/>
      <c r="F28" s="210"/>
      <c r="G28" s="210"/>
      <c r="H28" s="210"/>
    </row>
    <row r="29" spans="2:8" x14ac:dyDescent="0.3">
      <c r="B29" s="200" t="s">
        <v>2</v>
      </c>
      <c r="C29" s="200"/>
      <c r="D29" s="200"/>
      <c r="E29" s="200"/>
      <c r="F29" s="200"/>
      <c r="G29" s="200"/>
      <c r="H29" s="200"/>
    </row>
    <row r="30" spans="2:8" x14ac:dyDescent="0.3">
      <c r="B30" s="200" t="s">
        <v>173</v>
      </c>
      <c r="C30" s="200"/>
      <c r="D30" s="200"/>
      <c r="E30" s="200"/>
      <c r="F30" s="200"/>
      <c r="G30" s="200"/>
      <c r="H30" s="200"/>
    </row>
    <row r="31" spans="2:8" x14ac:dyDescent="0.3">
      <c r="B31" s="200" t="s">
        <v>150</v>
      </c>
      <c r="C31" s="200"/>
      <c r="D31" s="200"/>
      <c r="E31" s="200"/>
      <c r="F31" s="200"/>
      <c r="G31" s="200"/>
      <c r="H31" s="200"/>
    </row>
    <row r="32" spans="2:8" x14ac:dyDescent="0.3">
      <c r="B32" s="39"/>
      <c r="C32" s="206" t="s">
        <v>3</v>
      </c>
      <c r="D32" s="207"/>
      <c r="E32" s="207"/>
      <c r="F32" s="196" t="s">
        <v>0</v>
      </c>
      <c r="G32" s="196"/>
      <c r="H32" s="196"/>
    </row>
    <row r="33" spans="2:8" x14ac:dyDescent="0.3">
      <c r="B33" s="40"/>
      <c r="C33" s="5" t="s">
        <v>98</v>
      </c>
      <c r="D33" s="6" t="s">
        <v>1</v>
      </c>
      <c r="E33" s="6" t="s">
        <v>123</v>
      </c>
      <c r="F33" s="6" t="s">
        <v>142</v>
      </c>
      <c r="G33" s="7" t="s">
        <v>4</v>
      </c>
      <c r="H33" s="6" t="s">
        <v>172</v>
      </c>
    </row>
    <row r="34" spans="2:8" x14ac:dyDescent="0.3">
      <c r="B34" s="44" t="s">
        <v>84</v>
      </c>
      <c r="C34" s="9"/>
      <c r="D34" s="42"/>
      <c r="E34" s="63"/>
      <c r="F34" s="63"/>
      <c r="G34" s="86"/>
      <c r="H34" s="63"/>
    </row>
    <row r="35" spans="2:8" x14ac:dyDescent="0.3">
      <c r="B35" s="43" t="s">
        <v>87</v>
      </c>
      <c r="C35" s="9"/>
      <c r="D35" s="42"/>
      <c r="E35" s="63"/>
      <c r="F35" s="63"/>
      <c r="G35" s="86"/>
      <c r="H35" s="63"/>
    </row>
    <row r="36" spans="2:8" x14ac:dyDescent="0.3">
      <c r="B36" s="44" t="s">
        <v>126</v>
      </c>
      <c r="C36" s="9"/>
      <c r="D36" s="42"/>
      <c r="E36" s="63"/>
      <c r="F36" s="63"/>
      <c r="G36" s="86"/>
      <c r="H36" s="63"/>
    </row>
    <row r="37" spans="2:8" x14ac:dyDescent="0.3">
      <c r="B37" s="45" t="s">
        <v>15</v>
      </c>
      <c r="C37" s="9"/>
      <c r="D37" s="46"/>
      <c r="E37" s="63"/>
      <c r="F37" s="63"/>
      <c r="G37" s="86"/>
      <c r="H37" s="63"/>
    </row>
    <row r="38" spans="2:8" x14ac:dyDescent="0.3">
      <c r="B38" s="45" t="s">
        <v>16</v>
      </c>
      <c r="C38" s="9">
        <v>10000</v>
      </c>
      <c r="D38" s="46"/>
      <c r="E38" s="63"/>
      <c r="F38" s="63">
        <v>20000</v>
      </c>
      <c r="G38" s="86">
        <f>(H38-F38)*100/F38</f>
        <v>0</v>
      </c>
      <c r="H38" s="63">
        <v>20000</v>
      </c>
    </row>
    <row r="39" spans="2:8" x14ac:dyDescent="0.3">
      <c r="B39" s="45" t="s">
        <v>17</v>
      </c>
      <c r="C39" s="9"/>
      <c r="D39" s="46"/>
      <c r="E39" s="63"/>
      <c r="F39" s="63"/>
      <c r="G39" s="86"/>
      <c r="H39" s="63"/>
    </row>
    <row r="40" spans="2:8" x14ac:dyDescent="0.3">
      <c r="B40" s="45" t="s">
        <v>18</v>
      </c>
      <c r="C40" s="9"/>
      <c r="D40" s="46"/>
      <c r="E40" s="63"/>
      <c r="F40" s="63"/>
      <c r="G40" s="86"/>
      <c r="H40" s="63"/>
    </row>
    <row r="41" spans="2:8" x14ac:dyDescent="0.3">
      <c r="B41" s="47" t="s">
        <v>19</v>
      </c>
      <c r="C41" s="14">
        <f>C38+C39</f>
        <v>10000</v>
      </c>
      <c r="D41" s="48"/>
      <c r="E41" s="64"/>
      <c r="F41" s="64">
        <f>F39+F38</f>
        <v>20000</v>
      </c>
      <c r="G41" s="86">
        <f t="shared" ref="G41:G50" si="1">(H41-F41)*100/F41</f>
        <v>0</v>
      </c>
      <c r="H41" s="64">
        <f>SUM(H38:H40)</f>
        <v>20000</v>
      </c>
    </row>
    <row r="42" spans="2:8" x14ac:dyDescent="0.3">
      <c r="B42" s="43" t="s">
        <v>127</v>
      </c>
      <c r="C42" s="9"/>
      <c r="D42" s="42"/>
      <c r="E42" s="63"/>
      <c r="F42" s="63"/>
      <c r="G42" s="86"/>
      <c r="H42" s="63"/>
    </row>
    <row r="43" spans="2:8" x14ac:dyDescent="0.3">
      <c r="B43" s="45" t="s">
        <v>20</v>
      </c>
      <c r="C43" s="9"/>
      <c r="D43" s="46"/>
      <c r="E43" s="63"/>
      <c r="F43" s="63"/>
      <c r="G43" s="86"/>
      <c r="H43" s="63"/>
    </row>
    <row r="44" spans="2:8" x14ac:dyDescent="0.3">
      <c r="B44" s="45" t="s">
        <v>21</v>
      </c>
      <c r="C44" s="9"/>
      <c r="D44" s="46"/>
      <c r="E44" s="63"/>
      <c r="F44" s="63"/>
      <c r="G44" s="86"/>
      <c r="H44" s="63"/>
    </row>
    <row r="45" spans="2:8" x14ac:dyDescent="0.3">
      <c r="B45" s="47" t="s">
        <v>22</v>
      </c>
      <c r="C45" s="14"/>
      <c r="D45" s="50"/>
      <c r="E45" s="63"/>
      <c r="F45" s="63"/>
      <c r="G45" s="86"/>
      <c r="H45" s="63"/>
    </row>
    <row r="46" spans="2:8" x14ac:dyDescent="0.3">
      <c r="B46" s="66" t="s">
        <v>128</v>
      </c>
      <c r="C46" s="14"/>
      <c r="D46" s="50"/>
      <c r="E46" s="63"/>
      <c r="F46" s="63"/>
      <c r="G46" s="86"/>
      <c r="H46" s="63"/>
    </row>
    <row r="47" spans="2:8" x14ac:dyDescent="0.3">
      <c r="B47" s="68" t="s">
        <v>23</v>
      </c>
      <c r="C47" s="14"/>
      <c r="D47" s="50"/>
      <c r="E47" s="63"/>
      <c r="F47" s="63"/>
      <c r="G47" s="86"/>
      <c r="H47" s="63"/>
    </row>
    <row r="48" spans="2:8" x14ac:dyDescent="0.3">
      <c r="B48" s="47" t="s">
        <v>45</v>
      </c>
      <c r="C48" s="14"/>
      <c r="D48" s="50"/>
      <c r="E48" s="63"/>
      <c r="F48" s="63"/>
      <c r="G48" s="86"/>
      <c r="H48" s="63"/>
    </row>
    <row r="49" spans="2:8" x14ac:dyDescent="0.3">
      <c r="B49" s="49" t="s">
        <v>88</v>
      </c>
      <c r="C49" s="59">
        <f>C41</f>
        <v>10000</v>
      </c>
      <c r="D49" s="53"/>
      <c r="E49" s="64"/>
      <c r="F49" s="64">
        <f>F41</f>
        <v>20000</v>
      </c>
      <c r="G49" s="86">
        <f t="shared" si="1"/>
        <v>0</v>
      </c>
      <c r="H49" s="64">
        <f>H41</f>
        <v>20000</v>
      </c>
    </row>
    <row r="50" spans="2:8" x14ac:dyDescent="0.3">
      <c r="B50" s="58" t="s">
        <v>89</v>
      </c>
      <c r="C50" s="59">
        <f>C49+C26</f>
        <v>20000</v>
      </c>
      <c r="D50" s="53">
        <f>D26</f>
        <v>242450</v>
      </c>
      <c r="E50" s="64">
        <f>E49+E26</f>
        <v>249358</v>
      </c>
      <c r="F50" s="64">
        <f>F49+F26</f>
        <v>143000</v>
      </c>
      <c r="G50" s="86">
        <f t="shared" si="1"/>
        <v>34.965034965034967</v>
      </c>
      <c r="H50" s="64">
        <f>H49+H26</f>
        <v>193000</v>
      </c>
    </row>
    <row r="51" spans="2:8" x14ac:dyDescent="0.3">
      <c r="B51" s="161"/>
      <c r="C51" s="157"/>
      <c r="D51" s="158"/>
      <c r="E51" s="158"/>
      <c r="F51" s="159"/>
      <c r="G51" s="160"/>
      <c r="H51" s="159"/>
    </row>
    <row r="52" spans="2:8" x14ac:dyDescent="0.3">
      <c r="B52" s="192"/>
      <c r="C52" s="57"/>
      <c r="D52" s="60"/>
      <c r="E52" s="60"/>
      <c r="F52" s="131"/>
      <c r="G52" s="154"/>
      <c r="H52" s="131"/>
    </row>
    <row r="53" spans="2:8" x14ac:dyDescent="0.3">
      <c r="B53" s="192"/>
      <c r="C53" s="57"/>
      <c r="D53" s="60"/>
      <c r="E53" s="60"/>
      <c r="F53" s="131"/>
      <c r="G53" s="154"/>
      <c r="H53" s="131"/>
    </row>
    <row r="54" spans="2:8" x14ac:dyDescent="0.3">
      <c r="B54" s="192"/>
      <c r="C54" s="57"/>
      <c r="D54" s="60"/>
      <c r="E54" s="60"/>
      <c r="F54" s="131"/>
      <c r="G54" s="154"/>
      <c r="H54" s="131"/>
    </row>
    <row r="55" spans="2:8" s="162" customFormat="1" x14ac:dyDescent="0.3">
      <c r="B55" s="209" t="s">
        <v>117</v>
      </c>
      <c r="C55" s="209"/>
      <c r="D55" s="209"/>
      <c r="E55" s="209"/>
      <c r="F55" s="209"/>
      <c r="G55" s="209"/>
      <c r="H55" s="209"/>
    </row>
    <row r="56" spans="2:8" ht="21" customHeight="1" x14ac:dyDescent="0.3"/>
    <row r="57" spans="2:8" ht="21" customHeight="1" x14ac:dyDescent="0.3"/>
    <row r="58" spans="2:8" ht="21" customHeight="1" x14ac:dyDescent="0.3">
      <c r="B58" s="209"/>
      <c r="C58" s="209"/>
      <c r="D58" s="209"/>
      <c r="E58" s="209"/>
      <c r="F58" s="209"/>
      <c r="G58" s="209"/>
      <c r="H58" s="209"/>
    </row>
    <row r="59" spans="2:8" ht="21" customHeight="1" x14ac:dyDescent="0.3"/>
    <row r="60" spans="2:8" ht="21" customHeight="1" x14ac:dyDescent="0.3"/>
  </sheetData>
  <mergeCells count="13">
    <mergeCell ref="B58:H58"/>
    <mergeCell ref="C4:E4"/>
    <mergeCell ref="B1:H1"/>
    <mergeCell ref="B2:H2"/>
    <mergeCell ref="B3:H3"/>
    <mergeCell ref="F4:H4"/>
    <mergeCell ref="F32:H32"/>
    <mergeCell ref="C32:E32"/>
    <mergeCell ref="B29:H29"/>
    <mergeCell ref="B30:H30"/>
    <mergeCell ref="B31:H31"/>
    <mergeCell ref="B28:H28"/>
    <mergeCell ref="B55:H55"/>
  </mergeCells>
  <pageMargins left="0.23622047244094491" right="0.23622047244094491" top="3.937007874015748E-2" bottom="3.937007874015748E-2" header="0.31496062992125984" footer="0.31496062992125984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view="pageBreakPreview" topLeftCell="A22" zoomScale="110" zoomScaleSheetLayoutView="110" workbookViewId="0">
      <selection activeCell="I4" sqref="I1:J1048576"/>
    </sheetView>
  </sheetViews>
  <sheetFormatPr defaultRowHeight="20.25" x14ac:dyDescent="0.3"/>
  <cols>
    <col min="1" max="1" width="4" style="61" customWidth="1"/>
    <col min="2" max="2" width="27.375" style="61" customWidth="1"/>
    <col min="3" max="3" width="16.75" style="61" customWidth="1"/>
    <col min="4" max="4" width="18.125" style="61" customWidth="1"/>
    <col min="5" max="5" width="17.625" style="61" customWidth="1"/>
    <col min="6" max="6" width="14" style="61" customWidth="1"/>
    <col min="7" max="7" width="8.5" style="80" customWidth="1"/>
    <col min="8" max="8" width="13.875" style="38" customWidth="1"/>
    <col min="9" max="11" width="9" style="62"/>
    <col min="12" max="16384" width="9" style="61"/>
  </cols>
  <sheetData>
    <row r="1" spans="2:8" x14ac:dyDescent="0.3">
      <c r="B1" s="200" t="s">
        <v>2</v>
      </c>
      <c r="C1" s="200"/>
      <c r="D1" s="200"/>
      <c r="E1" s="200"/>
      <c r="F1" s="200"/>
      <c r="G1" s="200"/>
      <c r="H1" s="200"/>
    </row>
    <row r="2" spans="2:8" x14ac:dyDescent="0.3">
      <c r="B2" s="200" t="s">
        <v>173</v>
      </c>
      <c r="C2" s="200"/>
      <c r="D2" s="200"/>
      <c r="E2" s="200"/>
      <c r="F2" s="200"/>
      <c r="G2" s="200"/>
      <c r="H2" s="200"/>
    </row>
    <row r="3" spans="2:8" x14ac:dyDescent="0.3">
      <c r="B3" s="200" t="s">
        <v>150</v>
      </c>
      <c r="C3" s="200"/>
      <c r="D3" s="200"/>
      <c r="E3" s="200"/>
      <c r="F3" s="200"/>
      <c r="G3" s="200"/>
      <c r="H3" s="200"/>
    </row>
    <row r="4" spans="2:8" x14ac:dyDescent="0.3">
      <c r="B4" s="39"/>
      <c r="C4" s="206" t="s">
        <v>3</v>
      </c>
      <c r="D4" s="207"/>
      <c r="E4" s="207"/>
      <c r="F4" s="196" t="s">
        <v>0</v>
      </c>
      <c r="G4" s="196"/>
      <c r="H4" s="196"/>
    </row>
    <row r="5" spans="2:8" ht="21" customHeight="1" x14ac:dyDescent="0.3">
      <c r="B5" s="65"/>
      <c r="C5" s="5" t="s">
        <v>98</v>
      </c>
      <c r="D5" s="6" t="s">
        <v>1</v>
      </c>
      <c r="E5" s="6" t="s">
        <v>123</v>
      </c>
      <c r="F5" s="6" t="s">
        <v>142</v>
      </c>
      <c r="G5" s="7" t="s">
        <v>4</v>
      </c>
      <c r="H5" s="6" t="s">
        <v>172</v>
      </c>
    </row>
    <row r="6" spans="2:8" ht="18.75" customHeight="1" x14ac:dyDescent="0.3">
      <c r="B6" s="43" t="s">
        <v>118</v>
      </c>
      <c r="C6" s="9"/>
      <c r="D6" s="9"/>
      <c r="E6" s="63"/>
      <c r="F6" s="63"/>
      <c r="G6" s="86"/>
      <c r="H6" s="63"/>
    </row>
    <row r="7" spans="2:8" ht="20.25" customHeight="1" x14ac:dyDescent="0.3">
      <c r="B7" s="43" t="s">
        <v>90</v>
      </c>
      <c r="C7" s="9"/>
      <c r="D7" s="9"/>
      <c r="E7" s="63"/>
      <c r="F7" s="63"/>
      <c r="G7" s="86"/>
      <c r="H7" s="63"/>
    </row>
    <row r="8" spans="2:8" ht="21.75" customHeight="1" x14ac:dyDescent="0.3">
      <c r="B8" s="44" t="s">
        <v>126</v>
      </c>
      <c r="C8" s="9"/>
      <c r="D8" s="9"/>
      <c r="E8" s="63"/>
      <c r="F8" s="63"/>
      <c r="G8" s="86"/>
      <c r="H8" s="63"/>
    </row>
    <row r="9" spans="2:8" x14ac:dyDescent="0.3">
      <c r="B9" s="45" t="s">
        <v>15</v>
      </c>
      <c r="C9" s="9"/>
      <c r="D9" s="12"/>
      <c r="E9" s="63"/>
      <c r="F9" s="63"/>
      <c r="G9" s="86"/>
      <c r="H9" s="63"/>
    </row>
    <row r="10" spans="2:8" x14ac:dyDescent="0.3">
      <c r="B10" s="45" t="s">
        <v>16</v>
      </c>
      <c r="C10" s="9">
        <v>54000</v>
      </c>
      <c r="D10" s="12">
        <v>128805</v>
      </c>
      <c r="E10" s="63"/>
      <c r="F10" s="63">
        <v>54000</v>
      </c>
      <c r="G10" s="91">
        <f>(H10-F10)*100/F10</f>
        <v>11.111111111111111</v>
      </c>
      <c r="H10" s="63">
        <v>60000</v>
      </c>
    </row>
    <row r="11" spans="2:8" x14ac:dyDescent="0.3">
      <c r="B11" s="45" t="s">
        <v>17</v>
      </c>
      <c r="C11" s="9">
        <v>5000</v>
      </c>
      <c r="D11" s="12"/>
      <c r="E11" s="63">
        <v>78700</v>
      </c>
      <c r="F11" s="63">
        <v>80000</v>
      </c>
      <c r="G11" s="91">
        <f t="shared" ref="G11:G19" si="0">(H11-F11)*100/F11</f>
        <v>0</v>
      </c>
      <c r="H11" s="63">
        <v>80000</v>
      </c>
    </row>
    <row r="12" spans="2:8" x14ac:dyDescent="0.3">
      <c r="B12" s="45" t="s">
        <v>18</v>
      </c>
      <c r="C12" s="9"/>
      <c r="D12" s="12"/>
      <c r="E12" s="63"/>
      <c r="F12" s="63"/>
      <c r="G12" s="91"/>
      <c r="H12" s="63"/>
    </row>
    <row r="13" spans="2:8" x14ac:dyDescent="0.3">
      <c r="B13" s="47" t="s">
        <v>19</v>
      </c>
      <c r="C13" s="14">
        <f>C10+C11</f>
        <v>59000</v>
      </c>
      <c r="D13" s="14">
        <f>D10</f>
        <v>128805</v>
      </c>
      <c r="E13" s="64">
        <f>SUM(E11:E12)</f>
        <v>78700</v>
      </c>
      <c r="F13" s="64">
        <f>F11+F10</f>
        <v>134000</v>
      </c>
      <c r="G13" s="91">
        <f t="shared" si="0"/>
        <v>4.4776119402985071</v>
      </c>
      <c r="H13" s="64">
        <f>SUM(H10:H12)</f>
        <v>140000</v>
      </c>
    </row>
    <row r="14" spans="2:8" x14ac:dyDescent="0.3">
      <c r="B14" s="43" t="s">
        <v>127</v>
      </c>
      <c r="C14" s="9"/>
      <c r="D14" s="9"/>
      <c r="E14" s="63"/>
      <c r="F14" s="63"/>
      <c r="G14" s="91"/>
      <c r="H14" s="63"/>
    </row>
    <row r="15" spans="2:8" x14ac:dyDescent="0.3">
      <c r="B15" s="45" t="s">
        <v>20</v>
      </c>
      <c r="C15" s="9"/>
      <c r="D15" s="12"/>
      <c r="E15" s="63"/>
      <c r="F15" s="63">
        <v>90000</v>
      </c>
      <c r="G15" s="137">
        <f t="shared" si="0"/>
        <v>-100</v>
      </c>
      <c r="H15" s="63"/>
    </row>
    <row r="16" spans="2:8" x14ac:dyDescent="0.3">
      <c r="B16" s="45" t="s">
        <v>21</v>
      </c>
      <c r="C16" s="9">
        <v>5007600</v>
      </c>
      <c r="D16" s="12"/>
      <c r="E16" s="63">
        <v>418000</v>
      </c>
      <c r="F16" s="63">
        <v>300000</v>
      </c>
      <c r="G16" s="137">
        <f t="shared" si="0"/>
        <v>-100</v>
      </c>
      <c r="H16" s="63"/>
    </row>
    <row r="17" spans="2:8" x14ac:dyDescent="0.3">
      <c r="B17" s="47" t="s">
        <v>22</v>
      </c>
      <c r="C17" s="14">
        <f>C16</f>
        <v>5007600</v>
      </c>
      <c r="D17" s="6"/>
      <c r="E17" s="64">
        <f>E16</f>
        <v>418000</v>
      </c>
      <c r="F17" s="64">
        <f>F16+F15</f>
        <v>390000</v>
      </c>
      <c r="G17" s="137">
        <f t="shared" si="0"/>
        <v>-100</v>
      </c>
      <c r="H17" s="63"/>
    </row>
    <row r="18" spans="2:8" x14ac:dyDescent="0.3">
      <c r="B18" s="47" t="s">
        <v>91</v>
      </c>
      <c r="C18" s="59">
        <f>C16+C11+C10</f>
        <v>5066600</v>
      </c>
      <c r="D18" s="59">
        <f>D13</f>
        <v>128805</v>
      </c>
      <c r="E18" s="64">
        <f>E17+E13</f>
        <v>496700</v>
      </c>
      <c r="F18" s="64">
        <f>F17+F13</f>
        <v>524000</v>
      </c>
      <c r="G18" s="91">
        <f t="shared" si="0"/>
        <v>-73.282442748091597</v>
      </c>
      <c r="H18" s="64">
        <f>H13</f>
        <v>140000</v>
      </c>
    </row>
    <row r="19" spans="2:8" x14ac:dyDescent="0.3">
      <c r="B19" s="22" t="s">
        <v>92</v>
      </c>
      <c r="C19" s="59">
        <f>C18</f>
        <v>5066600</v>
      </c>
      <c r="D19" s="59">
        <f>D18</f>
        <v>128805</v>
      </c>
      <c r="E19" s="64">
        <f>E18</f>
        <v>496700</v>
      </c>
      <c r="F19" s="64">
        <f>F18</f>
        <v>524000</v>
      </c>
      <c r="G19" s="91">
        <f t="shared" si="0"/>
        <v>-73.282442748091597</v>
      </c>
      <c r="H19" s="64">
        <f>H18</f>
        <v>140000</v>
      </c>
    </row>
    <row r="20" spans="2:8" x14ac:dyDescent="0.3">
      <c r="B20" s="15"/>
      <c r="C20" s="55"/>
      <c r="D20" s="60"/>
      <c r="E20" s="60"/>
      <c r="F20" s="131"/>
      <c r="G20" s="154"/>
      <c r="H20" s="131"/>
    </row>
    <row r="21" spans="2:8" x14ac:dyDescent="0.3">
      <c r="B21" s="15"/>
      <c r="C21" s="55"/>
      <c r="D21" s="60"/>
      <c r="E21" s="60"/>
      <c r="F21" s="131"/>
      <c r="G21" s="154"/>
      <c r="H21" s="131"/>
    </row>
    <row r="22" spans="2:8" x14ac:dyDescent="0.3">
      <c r="B22" s="15"/>
      <c r="C22" s="55"/>
      <c r="D22" s="60"/>
      <c r="E22" s="60"/>
      <c r="F22" s="131"/>
      <c r="G22" s="154"/>
      <c r="H22" s="131"/>
    </row>
    <row r="23" spans="2:8" x14ac:dyDescent="0.3">
      <c r="B23" s="209" t="s">
        <v>64</v>
      </c>
      <c r="C23" s="209"/>
      <c r="D23" s="209"/>
      <c r="E23" s="209"/>
      <c r="F23" s="209"/>
      <c r="G23" s="209"/>
      <c r="H23" s="209"/>
    </row>
    <row r="24" spans="2:8" x14ac:dyDescent="0.3">
      <c r="B24" s="200" t="s">
        <v>2</v>
      </c>
      <c r="C24" s="200"/>
      <c r="D24" s="200"/>
      <c r="E24" s="200"/>
      <c r="F24" s="200"/>
      <c r="G24" s="200"/>
      <c r="H24" s="200"/>
    </row>
    <row r="25" spans="2:8" x14ac:dyDescent="0.3">
      <c r="B25" s="200" t="s">
        <v>173</v>
      </c>
      <c r="C25" s="200"/>
      <c r="D25" s="200"/>
      <c r="E25" s="200"/>
      <c r="F25" s="200"/>
      <c r="G25" s="200"/>
      <c r="H25" s="200"/>
    </row>
    <row r="26" spans="2:8" x14ac:dyDescent="0.3">
      <c r="B26" s="200" t="s">
        <v>150</v>
      </c>
      <c r="C26" s="200"/>
      <c r="D26" s="200"/>
      <c r="E26" s="200"/>
      <c r="F26" s="200"/>
      <c r="G26" s="200"/>
      <c r="H26" s="200"/>
    </row>
    <row r="27" spans="2:8" x14ac:dyDescent="0.3">
      <c r="B27" s="3"/>
      <c r="C27" s="206" t="s">
        <v>3</v>
      </c>
      <c r="D27" s="207"/>
      <c r="E27" s="207"/>
      <c r="F27" s="196" t="s">
        <v>0</v>
      </c>
      <c r="G27" s="196"/>
      <c r="H27" s="196"/>
    </row>
    <row r="28" spans="2:8" x14ac:dyDescent="0.3">
      <c r="B28" s="19"/>
      <c r="C28" s="5" t="s">
        <v>98</v>
      </c>
      <c r="D28" s="6" t="s">
        <v>1</v>
      </c>
      <c r="E28" s="6" t="s">
        <v>123</v>
      </c>
      <c r="F28" s="6" t="s">
        <v>142</v>
      </c>
      <c r="G28" s="7" t="s">
        <v>4</v>
      </c>
      <c r="H28" s="6" t="s">
        <v>172</v>
      </c>
    </row>
    <row r="29" spans="2:8" x14ac:dyDescent="0.3">
      <c r="B29" s="10" t="s">
        <v>93</v>
      </c>
      <c r="C29" s="9"/>
      <c r="D29" s="9"/>
      <c r="E29" s="63"/>
      <c r="F29" s="63"/>
      <c r="G29" s="86"/>
      <c r="H29" s="63"/>
    </row>
    <row r="30" spans="2:8" x14ac:dyDescent="0.3">
      <c r="B30" s="10" t="s">
        <v>94</v>
      </c>
      <c r="C30" s="9"/>
      <c r="D30" s="9"/>
      <c r="E30" s="63"/>
      <c r="F30" s="63"/>
      <c r="G30" s="86"/>
      <c r="H30" s="63"/>
    </row>
    <row r="31" spans="2:8" x14ac:dyDescent="0.3">
      <c r="B31" s="20" t="s">
        <v>136</v>
      </c>
      <c r="C31" s="9"/>
      <c r="D31" s="9"/>
      <c r="E31" s="63"/>
      <c r="F31" s="63"/>
      <c r="G31" s="86"/>
      <c r="H31" s="63"/>
    </row>
    <row r="32" spans="2:8" x14ac:dyDescent="0.3">
      <c r="B32" s="11" t="s">
        <v>95</v>
      </c>
      <c r="C32" s="101">
        <v>2069438.5</v>
      </c>
      <c r="D32" s="79">
        <v>10923510.949999999</v>
      </c>
      <c r="E32" s="63">
        <v>10954645</v>
      </c>
      <c r="F32" s="63">
        <v>14682819</v>
      </c>
      <c r="G32" s="86">
        <f>(H32-F32)*100/F32</f>
        <v>5.6736243905206489</v>
      </c>
      <c r="H32" s="63">
        <v>15515867</v>
      </c>
    </row>
    <row r="33" spans="2:8" x14ac:dyDescent="0.3">
      <c r="B33" s="22" t="s">
        <v>96</v>
      </c>
      <c r="C33" s="94">
        <f>C32</f>
        <v>2069438.5</v>
      </c>
      <c r="D33" s="6">
        <f>D32</f>
        <v>10923510.949999999</v>
      </c>
      <c r="E33" s="64">
        <f>E32</f>
        <v>10954645</v>
      </c>
      <c r="F33" s="64">
        <f>F32</f>
        <v>14682819</v>
      </c>
      <c r="G33" s="86">
        <f t="shared" ref="G33:G34" si="1">(H33-F33)*100/F33</f>
        <v>5.6736243905206489</v>
      </c>
      <c r="H33" s="64">
        <f>H32</f>
        <v>15515867</v>
      </c>
    </row>
    <row r="34" spans="2:8" x14ac:dyDescent="0.3">
      <c r="B34" s="22" t="s">
        <v>97</v>
      </c>
      <c r="C34" s="94">
        <f>C33+D19+แผนงานการเกษตร!C50+แผนงานการศาสนา!C76+แผนงานสร้างความเข้มแข็ง!C22+แผนงานเคหะชุมชน!C163+แผนงานบริหารงานทั่วไป!C145+แผงงานรักษาความสงบ!C68+แผนงานการศึกษา!C113+แผงงานสาธารณสุข!C94+แผนงานสังคมสงเคราะห์!C76</f>
        <v>40285222.839999996</v>
      </c>
      <c r="D34" s="88">
        <f>D33+D19+แผนงานการเกษตร!D50+แผนงานการศาสนา!D76+แผนงานเคหะชุมชน!D163+แผนงานสังคมสงเคราะห์!D76+แผงงานสาธารณสุข!D53+แผนงานการศึกษา!D113+แผงงานรักษาความสงบ!D68+แผนงานบริหารงานทั่วไป!D145</f>
        <v>50373790.469999999</v>
      </c>
      <c r="E34" s="187">
        <f>E33+E19+แผนงานการเกษตร!E50+แผนงานอุตสาหกรรม!E19+แผนงานการศาสนา!E76+แผนงานสร้างความเข้มแข็ง!E22+แผนงานเคหะชุมชน!E163+แผนงานสังคมสงเคราะห์!E76+แผงงานสาธารณสุข!E94+แผนงานการศึกษา!E113+แผงงานรักษาความสงบ!E68+แผนงานบริหารงานทั่วไป!E145</f>
        <v>38300812.68</v>
      </c>
      <c r="F34" s="64">
        <f>F33+F19+แผนงานการเกษตร!F50+แผนงานอุตสาหกรรม!F19+แผนงานการศาสนา!F76+แผนงานสร้างความเข้มแข็ง!F22+แผนงานเคหะชุมชน!F163+แผนงานสังคมสงเคราะห์!F76+แผงงานสาธารณสุข!F94+แผนงานการศึกษา!F113+แผงงานรักษาความสงบ!F68+แผนงานบริหารงานทั่วไป!F145</f>
        <v>56124296</v>
      </c>
      <c r="G34" s="86">
        <f t="shared" si="1"/>
        <v>0.68670438200240413</v>
      </c>
      <c r="H34" s="63">
        <f>H33+H19+แผนงานการเกษตร!H50+แผนงานอุตสาหกรรม!H19+แผนงานการศาสนา!H76+แผนงานสร้างความเข้มแข็ง!H22+แผนงานเคหะชุมชน!H163+แผนงานสังคมสงเคราะห์!H76+แผงงานสาธารณสุข!H94+แผนงานการศึกษา!H113+แผงงานรักษาความสงบ!H68+แผนงานบริหารงานทั่วไป!H145</f>
        <v>56509704</v>
      </c>
    </row>
    <row r="35" spans="2:8" x14ac:dyDescent="0.3">
      <c r="B35" s="15"/>
      <c r="C35" s="16"/>
      <c r="D35" s="16"/>
      <c r="E35" s="16"/>
      <c r="F35" s="17"/>
    </row>
    <row r="36" spans="2:8" x14ac:dyDescent="0.3">
      <c r="B36" s="15"/>
      <c r="C36" s="16"/>
      <c r="D36" s="16"/>
      <c r="E36" s="16"/>
      <c r="F36" s="17"/>
    </row>
    <row r="37" spans="2:8" x14ac:dyDescent="0.3">
      <c r="B37" s="15"/>
      <c r="C37" s="16"/>
      <c r="D37" s="16"/>
      <c r="E37" s="16"/>
      <c r="F37" s="17"/>
    </row>
    <row r="38" spans="2:8" x14ac:dyDescent="0.3">
      <c r="B38" s="15"/>
      <c r="C38" s="16"/>
      <c r="D38" s="16"/>
      <c r="E38" s="16"/>
      <c r="F38" s="17"/>
    </row>
    <row r="39" spans="2:8" x14ac:dyDescent="0.3">
      <c r="B39" s="15"/>
      <c r="C39" s="16"/>
      <c r="D39" s="16"/>
      <c r="E39" s="16"/>
      <c r="F39" s="17"/>
    </row>
    <row r="40" spans="2:8" x14ac:dyDescent="0.3">
      <c r="B40" s="15"/>
      <c r="C40" s="16"/>
      <c r="D40" s="16"/>
      <c r="E40" s="16"/>
      <c r="F40" s="17"/>
    </row>
    <row r="41" spans="2:8" x14ac:dyDescent="0.3">
      <c r="B41" s="15"/>
      <c r="C41" s="16"/>
      <c r="D41" s="16"/>
      <c r="E41" s="16"/>
      <c r="F41" s="17"/>
    </row>
    <row r="42" spans="2:8" x14ac:dyDescent="0.3">
      <c r="B42" s="15"/>
      <c r="C42" s="16"/>
      <c r="D42" s="16"/>
      <c r="E42" s="16"/>
      <c r="F42" s="17"/>
    </row>
    <row r="43" spans="2:8" x14ac:dyDescent="0.3">
      <c r="B43" s="15"/>
      <c r="C43" s="16"/>
      <c r="D43" s="16"/>
      <c r="E43" s="16"/>
      <c r="F43" s="17"/>
    </row>
    <row r="44" spans="2:8" x14ac:dyDescent="0.3">
      <c r="B44" s="15"/>
      <c r="C44" s="16"/>
      <c r="D44" s="16"/>
      <c r="E44" s="16"/>
      <c r="F44" s="17"/>
    </row>
    <row r="45" spans="2:8" x14ac:dyDescent="0.3">
      <c r="B45" s="15"/>
      <c r="C45" s="16"/>
      <c r="D45" s="16"/>
      <c r="E45" s="16"/>
      <c r="F45" s="17"/>
    </row>
    <row r="46" spans="2:8" x14ac:dyDescent="0.3">
      <c r="B46" s="209" t="s">
        <v>66</v>
      </c>
      <c r="C46" s="209"/>
      <c r="D46" s="209"/>
      <c r="E46" s="209"/>
      <c r="F46" s="209"/>
      <c r="G46" s="209"/>
      <c r="H46" s="209"/>
    </row>
    <row r="47" spans="2:8" ht="21.75" customHeight="1" x14ac:dyDescent="0.3"/>
  </sheetData>
  <mergeCells count="12">
    <mergeCell ref="B1:H1"/>
    <mergeCell ref="B26:H26"/>
    <mergeCell ref="B23:H23"/>
    <mergeCell ref="B46:H46"/>
    <mergeCell ref="B2:H2"/>
    <mergeCell ref="B3:H3"/>
    <mergeCell ref="B24:H24"/>
    <mergeCell ref="B25:H25"/>
    <mergeCell ref="F4:H4"/>
    <mergeCell ref="F27:H27"/>
    <mergeCell ref="C27:E27"/>
    <mergeCell ref="C4:E4"/>
  </mergeCells>
  <pageMargins left="0.25" right="0.25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แผนงานบริหารงานทั่วไป</vt:lpstr>
      <vt:lpstr>แผงงานรักษาความสงบ</vt:lpstr>
      <vt:lpstr>แผนงานการศึกษา</vt:lpstr>
      <vt:lpstr>แผงงานสาธารณสุข</vt:lpstr>
      <vt:lpstr>แผนงานสังคมสงเคราะห์</vt:lpstr>
      <vt:lpstr>แผนงานเคหะชุมชน</vt:lpstr>
      <vt:lpstr>แผนงานสร้างความเข้มแข็ง</vt:lpstr>
      <vt:lpstr>แผนงานการศาสนา</vt:lpstr>
      <vt:lpstr>แผนงานอุตสาหกรรม</vt:lpstr>
      <vt:lpstr>แผนงานการเกษตร</vt:lpstr>
      <vt:lpstr>แผนงานพาณิชย์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2018-10-25T05:00:34Z</cp:lastPrinted>
  <dcterms:created xsi:type="dcterms:W3CDTF">2015-07-08T02:04:56Z</dcterms:created>
  <dcterms:modified xsi:type="dcterms:W3CDTF">2019-06-28T02:46:23Z</dcterms:modified>
</cp:coreProperties>
</file>